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3.194\обменник дума\ДУМА ОКРУГА\Дума 27.11.2025 г\Железногорск-Илимский проект бюджета\"/>
    </mc:Choice>
  </mc:AlternateContent>
  <xr:revisionPtr revIDLastSave="0" documentId="13_ncr:81_{5D00A11D-3724-48E3-BEFE-87682C361A58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жидаемое" sheetId="1" r:id="rId1"/>
    <sheet name="Лист1" sheetId="2" r:id="rId2"/>
  </sheets>
  <definedNames>
    <definedName name="_xlnm._FilterDatabase" localSheetId="0" hidden="1">ожидаемое!$A$4:$E$89</definedName>
    <definedName name="Z_26B467EA_5534_4487_A719_37A494503BC6_.wvu.Cols" localSheetId="0" hidden="1">ожидаемое!#REF!</definedName>
    <definedName name="Z_26B467EA_5534_4487_A719_37A494503BC6_.wvu.FilterData" localSheetId="0" hidden="1">ожидаемое!$A$4:$E$89</definedName>
    <definedName name="Z_26B467EA_5534_4487_A719_37A494503BC6_.wvu.PrintArea" localSheetId="0" hidden="1">ожидаемое!$A$1:$E$93</definedName>
    <definedName name="Z_26B467EA_5534_4487_A719_37A494503BC6_.wvu.PrintTitles" localSheetId="0" hidden="1">ожидаемое!$3:$4</definedName>
    <definedName name="Z_26B467EA_5534_4487_A719_37A494503BC6_.wvu.Rows" localSheetId="0" hidden="1">ожидаемое!$39:$39</definedName>
    <definedName name="Z_29F181D9_8B87_456A_A146_FEBF8CD4EC53_.wvu.FilterData" localSheetId="0" hidden="1">ожидаемое!$A$4:$C$37</definedName>
    <definedName name="Z_2A221619_B6E3_4E9F_A30B_5A6ED5206662_.wvu.FilterData" localSheetId="0" hidden="1">ожидаемое!$A$4:$E$89</definedName>
    <definedName name="Z_2B1A6FC0_F44E_4B05_A15E_978F30E686AA_.wvu.FilterData" localSheetId="0" hidden="1">ожидаемое!$A$4:$E$89</definedName>
    <definedName name="Z_2E90A4CF_FD98_4A7D_9F95_E68F51722ACE_.wvu.FilterData" localSheetId="0" hidden="1">ожидаемое!$A$4:$E$48</definedName>
    <definedName name="Z_2F2B85C6_1317_4C41_AD26_77D46D26ED22_.wvu.Cols" localSheetId="0" hidden="1">ожидаемое!#REF!</definedName>
    <definedName name="Z_2F2B85C6_1317_4C41_AD26_77D46D26ED22_.wvu.FilterData" localSheetId="0" hidden="1">ожидаемое!$A$4:$E$89</definedName>
    <definedName name="Z_2F2B85C6_1317_4C41_AD26_77D46D26ED22_.wvu.PrintArea" localSheetId="0" hidden="1">ожидаемое!$A$1:$E$94</definedName>
    <definedName name="Z_2F2B85C6_1317_4C41_AD26_77D46D26ED22_.wvu.PrintTitles" localSheetId="0" hidden="1">ожидаемое!$3:$4</definedName>
    <definedName name="Z_2F2B85C6_1317_4C41_AD26_77D46D26ED22_.wvu.Rows" localSheetId="0" hidden="1">ожидаемое!#REF!,ожидаемое!#REF!</definedName>
    <definedName name="Z_37EC0D3E_5B83_4D20_AAD5_EB095F040030_.wvu.Cols" localSheetId="0" hidden="1">ожидаемое!#REF!</definedName>
    <definedName name="Z_37EC0D3E_5B83_4D20_AAD5_EB095F040030_.wvu.FilterData" localSheetId="0" hidden="1">ожидаемое!$A$4:$E$89</definedName>
    <definedName name="Z_37EC0D3E_5B83_4D20_AAD5_EB095F040030_.wvu.PrintArea" localSheetId="0" hidden="1">ожидаемое!$A$1:$E$92</definedName>
    <definedName name="Z_37EC0D3E_5B83_4D20_AAD5_EB095F040030_.wvu.PrintTitles" localSheetId="0" hidden="1">ожидаемое!$3:$4</definedName>
    <definedName name="Z_37EC0D3E_5B83_4D20_AAD5_EB095F040030_.wvu.Rows" localSheetId="0" hidden="1">ожидаемое!$39:$39</definedName>
    <definedName name="Z_46A45F4B_8B24_4D8C_9233_C8DAE3047A58_.wvu.FilterData" localSheetId="0" hidden="1">ожидаемое!$A$4:$C$37</definedName>
    <definedName name="Z_46A45F4B_8B24_4D8C_9233_C8DAE3047A58_.wvu.PrintTitles" localSheetId="0" hidden="1">ожидаемое!$3:$4</definedName>
    <definedName name="Z_4E3AEC42_53FE_4961_A45D_EA4B728A8796_.wvu.Cols" localSheetId="0" hidden="1">ожидаемое!#REF!</definedName>
    <definedName name="Z_4E3AEC42_53FE_4961_A45D_EA4B728A8796_.wvu.FilterData" localSheetId="0" hidden="1">ожидаемое!$A$4:$E$89</definedName>
    <definedName name="Z_4E3AEC42_53FE_4961_A45D_EA4B728A8796_.wvu.PrintArea" localSheetId="0" hidden="1">ожидаемое!$A$1:$E$94</definedName>
    <definedName name="Z_4E3AEC42_53FE_4961_A45D_EA4B728A8796_.wvu.PrintTitles" localSheetId="0" hidden="1">ожидаемое!$3:$4</definedName>
    <definedName name="Z_55C6C778_E962_4E85_B952_4F5A84CDDD8C_.wvu.Cols" localSheetId="0" hidden="1">ожидаемое!#REF!</definedName>
    <definedName name="Z_55C6C778_E962_4E85_B952_4F5A84CDDD8C_.wvu.FilterData" localSheetId="0" hidden="1">ожидаемое!$A$4:$E$89</definedName>
    <definedName name="Z_55C6C778_E962_4E85_B952_4F5A84CDDD8C_.wvu.PrintArea" localSheetId="0" hidden="1">ожидаемое!$A$1:$E$92</definedName>
    <definedName name="Z_55C6C778_E962_4E85_B952_4F5A84CDDD8C_.wvu.PrintTitles" localSheetId="0" hidden="1">ожидаемое!$3:$4</definedName>
    <definedName name="Z_55C6C778_E962_4E85_B952_4F5A84CDDD8C_.wvu.Rows" localSheetId="0" hidden="1">ожидаемое!$39:$39</definedName>
    <definedName name="Z_5C88DF0A_6FB6_4E3D_A834_36F75D739F96_.wvu.FilterData" localSheetId="0" hidden="1">ожидаемое!$A$4:$E$89</definedName>
    <definedName name="Z_5C88DF0A_6FB6_4E3D_A834_36F75D739F96_.wvu.PrintArea" localSheetId="0" hidden="1">ожидаемое!$A$1:$E$92</definedName>
    <definedName name="Z_5C88DF0A_6FB6_4E3D_A834_36F75D739F96_.wvu.PrintTitles" localSheetId="0" hidden="1">ожидаемое!$4:$4</definedName>
    <definedName name="Z_5C88DF0A_6FB6_4E3D_A834_36F75D739F96_.wvu.Rows" localSheetId="0" hidden="1">ожидаемое!$23:$23,ожидаемое!$27:$27,ожидаемое!$35:$36,ожидаемое!$81:$81,ожидаемое!$83:$83</definedName>
    <definedName name="Z_5CEB1882_4064_4733_A34E_D24B026BEEE9_.wvu.FilterData" localSheetId="0" hidden="1">ожидаемое!$A$4:$E$48</definedName>
    <definedName name="Z_5CEB1882_4064_4733_A34E_D24B026BEEE9_.wvu.PrintTitles" localSheetId="0" hidden="1">ожидаемое!$3:$4</definedName>
    <definedName name="Z_5F0A1064_8344_4A23_A930_71009FF5C59C_.wvu.FilterData" localSheetId="0" hidden="1">ожидаемое!$A$4:$E$4</definedName>
    <definedName name="Z_7BCE446E_D42F_4428_A030_38A2D409F571_.wvu.Cols" localSheetId="0" hidden="1">ожидаемое!#REF!</definedName>
    <definedName name="Z_7BCE446E_D42F_4428_A030_38A2D409F571_.wvu.FilterData" localSheetId="0" hidden="1">ожидаемое!$A$4:$E$89</definedName>
    <definedName name="Z_7BCE446E_D42F_4428_A030_38A2D409F571_.wvu.PrintArea" localSheetId="0" hidden="1">ожидаемое!$A$1:$E$92</definedName>
    <definedName name="Z_7BCE446E_D42F_4428_A030_38A2D409F571_.wvu.PrintTitles" localSheetId="0" hidden="1">ожидаемое!$3:$4</definedName>
    <definedName name="Z_7BCE446E_D42F_4428_A030_38A2D409F571_.wvu.Rows" localSheetId="0" hidden="1">ожидаемое!$39:$39</definedName>
    <definedName name="Z_88439446_2498_4F3B_966D_B9F87B96DAE0_.wvu.FilterData" localSheetId="0" hidden="1">ожидаемое!$A$4:$E$89</definedName>
    <definedName name="Z_A95E1679_0DBE_42A4_8FBB_D1D3A5E4B215_.wvu.Cols" localSheetId="0" hidden="1">ожидаемое!#REF!</definedName>
    <definedName name="Z_A95E1679_0DBE_42A4_8FBB_D1D3A5E4B215_.wvu.FilterData" localSheetId="0" hidden="1">ожидаемое!$A$4:$E$89</definedName>
    <definedName name="Z_A95E1679_0DBE_42A4_8FBB_D1D3A5E4B215_.wvu.PrintArea" localSheetId="0" hidden="1">ожидаемое!$A$1:$E$94</definedName>
    <definedName name="Z_A95E1679_0DBE_42A4_8FBB_D1D3A5E4B215_.wvu.PrintTitles" localSheetId="0" hidden="1">ожидаемое!$3:$4</definedName>
    <definedName name="Z_B5310A8D_5F74_45C6_A621_7BBAC65E93BD_.wvu.FilterData" localSheetId="0" hidden="1">ожидаемое!$A$4:$E$48</definedName>
    <definedName name="Z_C023E86B_500D_4C77_8C47_FA64EB2FAA24_.wvu.Cols" localSheetId="0" hidden="1">ожидаемое!#REF!</definedName>
    <definedName name="Z_C023E86B_500D_4C77_8C47_FA64EB2FAA24_.wvu.FilterData" localSheetId="0" hidden="1">ожидаемое!$A$4:$C$37</definedName>
    <definedName name="Z_C023E86B_500D_4C77_8C47_FA64EB2FAA24_.wvu.PrintArea" localSheetId="0" hidden="1">ожидаемое!$A$1:$C$37</definedName>
    <definedName name="Z_C023E86B_500D_4C77_8C47_FA64EB2FAA24_.wvu.PrintTitles" localSheetId="0" hidden="1">ожидаемое!$4:$4</definedName>
    <definedName name="Z_CCB9AA3A_8E02_4E01_A09C_0716CE28F82F_.wvu.FilterData" localSheetId="0" hidden="1">ожидаемое!$A$4:$E$48</definedName>
    <definedName name="Z_CD7E45B2_47F6_4D73_81B2_CB87FC5FB848_.wvu.FilterData" localSheetId="0" hidden="1">ожидаемое!$A$4:$E$89</definedName>
    <definedName name="Z_D712D5FE_1DBA_4B80_BD81_D3E2CB0B78A0_.wvu.FilterData" localSheetId="0" hidden="1">ожидаемое!$A$4:$C$37</definedName>
    <definedName name="Z_DECAF4B0_D241_4120_8FC6_7E53D13CB5EB_.wvu.Cols" localSheetId="0" hidden="1">ожидаемое!#REF!</definedName>
    <definedName name="Z_DECAF4B0_D241_4120_8FC6_7E53D13CB5EB_.wvu.FilterData" localSheetId="0" hidden="1">ожидаемое!$A$4:$E$89</definedName>
    <definedName name="Z_DECAF4B0_D241_4120_8FC6_7E53D13CB5EB_.wvu.PrintArea" localSheetId="0" hidden="1">ожидаемое!$A$1:$E$94</definedName>
    <definedName name="Z_DECAF4B0_D241_4120_8FC6_7E53D13CB5EB_.wvu.PrintTitles" localSheetId="0" hidden="1">ожидаемое!$3:$4</definedName>
    <definedName name="Z_E0883C4A_8AC4_46A8_8B44_59BF80C08E86_.wvu.FilterData" localSheetId="0" hidden="1">ожидаемое!$A$4:$C$37</definedName>
    <definedName name="Z_E0883C4A_8AC4_46A8_8B44_59BF80C08E86_.wvu.PrintTitles" localSheetId="0" hidden="1">ожидаемое!$3:$4</definedName>
    <definedName name="Z_E0DEB09C_092D_4FE1_B64A_8CD52FF6CAB8_.wvu.FilterData" localSheetId="0" hidden="1">ожидаемое!$A$4:$E$89</definedName>
    <definedName name="Z_E0DEB09C_092D_4FE1_B64A_8CD52FF6CAB8_.wvu.PrintArea" localSheetId="0" hidden="1">ожидаемое!$A$1:$E$92</definedName>
    <definedName name="Z_E0DEB09C_092D_4FE1_B64A_8CD52FF6CAB8_.wvu.PrintTitles" localSheetId="0" hidden="1">ожидаемое!$4:$4</definedName>
    <definedName name="Z_E0DEB09C_092D_4FE1_B64A_8CD52FF6CAB8_.wvu.Rows" localSheetId="0" hidden="1">ожидаемое!$27:$27,ожидаемое!#REF!</definedName>
    <definedName name="Z_E9A602C8_9B03_449E_98B3_B1B4434B93CD_.wvu.FilterData" localSheetId="0" hidden="1">ожидаемое!$A$4:$E$48</definedName>
    <definedName name="Z_EB68E672_BFD5_49CA_A26A_8A1CDDDA5E87_.wvu.FilterData" localSheetId="0" hidden="1">ожидаемое!$A$4:$E$89</definedName>
    <definedName name="Z_EB68E672_BFD5_49CA_A26A_8A1CDDDA5E87_.wvu.PrintArea" localSheetId="0" hidden="1">ожидаемое!$A$1:$E$92</definedName>
    <definedName name="Z_EB68E672_BFD5_49CA_A26A_8A1CDDDA5E87_.wvu.PrintTitles" localSheetId="0" hidden="1">ожидаемое!$4:$4</definedName>
    <definedName name="Z_EB68E672_BFD5_49CA_A26A_8A1CDDDA5E87_.wvu.Rows" localSheetId="0" hidden="1">ожидаемое!$23:$23,ожидаемое!$27:$27,ожидаемое!$35:$36,ожидаемое!$81:$81,ожидаемое!$83:$83</definedName>
    <definedName name="Z_EE1F0902_4A2D_409A_9E47_25F20C6BBF2C_.wvu.FilterData" localSheetId="0" hidden="1">ожидаемое!$A$4:$E$89</definedName>
    <definedName name="Z_EE1F0902_4A2D_409A_9E47_25F20C6BBF2C_.wvu.PrintArea" localSheetId="0" hidden="1">ожидаемое!$A$1:$E$92</definedName>
    <definedName name="Z_EE1F0902_4A2D_409A_9E47_25F20C6BBF2C_.wvu.PrintTitles" localSheetId="0" hidden="1">ожидаемое!$4:$4</definedName>
    <definedName name="Z_EE1F0902_4A2D_409A_9E47_25F20C6BBF2C_.wvu.Rows" localSheetId="0" hidden="1">ожидаемое!$27:$27,ожидаемое!#REF!</definedName>
    <definedName name="Z_F0A26FDB_08C0_4896_BE1E_7C5687CF3EF3_.wvu.FilterData" localSheetId="0" hidden="1">ожидаемое!$A$4:$C$37</definedName>
    <definedName name="Z_F2837E45_E61F_4146_A015_1A2BD9E5D026_.wvu.FilterData" localSheetId="0" hidden="1">ожидаемое!$A$4:$E$48</definedName>
    <definedName name="Z_F2837E45_E61F_4146_A015_1A2BD9E5D026_.wvu.PrintTitles" localSheetId="0" hidden="1">ожидаемое!$3:$4</definedName>
    <definedName name="Z_F2837E45_E61F_4146_A015_1A2BD9E5D026_.wvu.Rows" localSheetId="0" hidden="1">ожидаемое!#REF!,ожидаемое!#REF!,ожидаемое!#REF!,ожидаемое!#REF!</definedName>
    <definedName name="Z_F506D5CE_9E07_4A9C_AC31_D80C9213D136_.wvu.FilterData" localSheetId="0" hidden="1">ожидаемое!$A$4:$E$89</definedName>
    <definedName name="Z_F588BDF4_E270_4236_8830_ABB9BB11C21F_.wvu.FilterData" localSheetId="0" hidden="1">ожидаемое!$A$4:$E$89</definedName>
    <definedName name="Z_F588BDF4_E270_4236_8830_ABB9BB11C21F_.wvu.PrintArea" localSheetId="0" hidden="1">ожидаемое!$A$1:$E$92</definedName>
    <definedName name="Z_F588BDF4_E270_4236_8830_ABB9BB11C21F_.wvu.PrintTitles" localSheetId="0" hidden="1">ожидаемое!$4:$4</definedName>
    <definedName name="Z_F588BDF4_E270_4236_8830_ABB9BB11C21F_.wvu.Rows" localSheetId="0" hidden="1">ожидаемое!$27:$27,ожидаемое!#REF!</definedName>
    <definedName name="Z_F6FDA671_0F1E_4E66_8F60_7F5D26B2CD3D_.wvu.Cols" localSheetId="0" hidden="1">ожидаемое!#REF!</definedName>
    <definedName name="Z_F6FDA671_0F1E_4E66_8F60_7F5D26B2CD3D_.wvu.FilterData" localSheetId="0" hidden="1">ожидаемое!$A$4:$E$48</definedName>
    <definedName name="Z_F6FDA671_0F1E_4E66_8F60_7F5D26B2CD3D_.wvu.PrintArea" localSheetId="0" hidden="1">ожидаемое!$A$1:$E$94</definedName>
    <definedName name="Z_F6FDA671_0F1E_4E66_8F60_7F5D26B2CD3D_.wvu.PrintTitles" localSheetId="0" hidden="1">ожидаемое!$3:$4</definedName>
    <definedName name="_xlnm.Print_Titles" localSheetId="0">ожидаемое!$4:$4</definedName>
    <definedName name="_xlnm.Print_Area" localSheetId="0">ожидаемое!$A$1:$E$92</definedName>
  </definedNames>
  <calcPr calcId="191029" fullPrecision="0"/>
  <customWorkbookViews>
    <customWorkbookView name="Duma - Личное представление" guid="{5C88DF0A-6FB6-4E3D-A834-36F75D739F96}" mergeInterval="0" personalView="1" maximized="1" xWindow="-8" yWindow="-8" windowWidth="1936" windowHeight="1056" activeSheetId="1"/>
    <customWorkbookView name="Пользователь - Личное представление" guid="{EE1F0902-4A2D-409A-9E47-25F20C6BBF2C}" mergeInterval="0" personalView="1" maximized="1" xWindow="-8" yWindow="-8" windowWidth="1936" windowHeight="1056" activeSheetId="1"/>
    <customWorkbookView name="SvetlakovaOI - Личное представление" guid="{E0DEB09C-092D-4FE1-B64A-8CD52FF6CAB8}" mergeInterval="0" personalView="1" maximized="1" xWindow="-8" yWindow="-8" windowWidth="1936" windowHeight="1056" activeSheetId="1"/>
    <customWorkbookView name="Пользователь Windows - Личное представление" guid="{37EC0D3E-5B83-4D20-AAD5-EB095F040030}" mergeInterval="0" personalView="1" maximized="1" xWindow="-8" yWindow="-8" windowWidth="1296" windowHeight="1010" activeSheetId="1"/>
    <customWorkbookView name="Admin - Личное представление" guid="{55C6C778-E962-4E85-B952-4F5A84CDDD8C}" mergeInterval="0" personalView="1" maximized="1" windowWidth="1362" windowHeight="503" activeSheetId="1"/>
    <customWorkbookView name="DNA7 X86 - Личное представление" guid="{7BCE446E-D42F-4428-A030-38A2D409F571}" mergeInterval="0" personalView="1" maximized="1" xWindow="1" yWindow="1" windowWidth="1362" windowHeight="548" activeSheetId="1"/>
    <customWorkbookView name="Нечаева - Личное представление" guid="{26B467EA-5534-4487-A719-37A494503BC6}" mergeInterval="0" personalView="1" maximized="1" windowWidth="1276" windowHeight="805" activeSheetId="1"/>
    <customWorkbookView name="Макридина И.О. - Личное представление" guid="{2F2B85C6-1317-4C41-AD26-77D46D26ED22}" mergeInterval="0" personalView="1" maximized="1" windowWidth="1916" windowHeight="753" activeSheetId="1"/>
    <customWorkbookView name="Барсегян Т.В. - Личное представление" guid="{A95E1679-0DBE-42A4-8FBB-D1D3A5E4B215}" mergeInterval="0" personalView="1" maximized="1" windowWidth="1916" windowHeight="855" activeSheetId="1"/>
    <customWorkbookView name="Шкилевич Е.Г. - Личное представление" guid="{DECAF4B0-D241-4120-8FC6-7E53D13CB5EB}" mergeInterval="0" personalView="1" maximized="1" windowWidth="1673" windowHeight="673" activeSheetId="1"/>
    <customWorkbookView name="Шишкова И.О. - Личное представление" guid="{4E3AEC42-53FE-4961-A45D-EA4B728A8796}" mergeInterval="0" personalView="1" maximized="1" windowWidth="1916" windowHeight="793" activeSheetId="1"/>
    <customWorkbookView name="Петухова Г.Е. - Личное представление" guid="{F6FDA671-0F1E-4E66-8F60-7F5D26B2CD3D}" mergeInterval="0" personalView="1" xWindow="-34" yWindow="46" windowWidth="935" windowHeight="578" activeSheetId="1"/>
    <customWorkbookView name="XP - Личное представление" guid="{F2837E45-E61F-4146-A015-1A2BD9E5D026}" mergeInterval="0" personalView="1" maximized="1" windowWidth="1020" windowHeight="596" activeSheetId="1" showComments="commIndAndComment"/>
    <customWorkbookView name="k220 - Личное представление" guid="{5CEB1882-4064-4733-A34E-D24B026BEEE9}" mergeInterval="0" personalView="1" maximized="1" windowWidth="1276" windowHeight="878" activeSheetId="1"/>
    <customWorkbookView name="Воронцова В.Г. - Личное представление" guid="{B773DCDD-C43C-41BC-AD6D-6CBE5444D1CB}" mergeInterval="0" personalView="1" maximized="1" windowWidth="1276" windowHeight="878" activeSheetId="1"/>
    <customWorkbookView name="k234_2 - Личное представление" guid="{CBF12DCC-8ED2-4D05-A256-28E9CA732DEB}" mergeInterval="0" personalView="1" maximized="1" windowWidth="1020" windowHeight="540" activeSheetId="1"/>
    <customWorkbookView name="* - Личное представление" guid="{46A45F4B-8B24-4D8C-9233-C8DAE3047A58}" mergeInterval="0" personalView="1" maximized="1" windowWidth="1276" windowHeight="833" activeSheetId="1" showComments="commIndAndComment"/>
    <customWorkbookView name="Федорова  - Личное представление" guid="{C023E86B-500D-4C77-8C47-FA64EB2FAA24}" mergeInterval="0" personalView="1" maximized="1" windowWidth="1276" windowHeight="874" activeSheetId="1"/>
    <customWorkbookView name="Баенгуева А.В. - Личное представление" guid="{E0883C4A-8AC4-46A8-8B44-59BF80C08E86}" mergeInterval="0" personalView="1" maximized="1" windowWidth="1020" windowHeight="596" activeSheetId="1"/>
    <customWorkbookView name="BeruhIV - Личное представление" guid="{F588BDF4-E270-4236-8830-ABB9BB11C21F}" mergeInterval="0" personalView="1" maximized="1" xWindow="-8" yWindow="-8" windowWidth="1936" windowHeight="1066" activeSheetId="1"/>
    <customWorkbookView name="KosarevaOS - Личное представление" guid="{EB68E672-BFD5-49CA-A26A-8A1CDDDA5E87}" mergeInterval="0" personalView="1" maximized="1" xWindow="-8" yWindow="-8" windowWidth="1936" windowHeight="1056" activeSheetId="1"/>
  </customWorkbookViews>
  <fileRecoveryPr autoRecover="0"/>
</workbook>
</file>

<file path=xl/calcChain.xml><?xml version="1.0" encoding="utf-8"?>
<calcChain xmlns="http://schemas.openxmlformats.org/spreadsheetml/2006/main">
  <c r="C15" i="1" l="1"/>
  <c r="D9" i="1" l="1"/>
  <c r="C9" i="1"/>
  <c r="E89" i="1" l="1"/>
  <c r="E87" i="1"/>
  <c r="E84" i="1"/>
  <c r="E51" i="1" l="1"/>
  <c r="E80" i="1" l="1"/>
  <c r="E76" i="1"/>
  <c r="E74" i="1"/>
  <c r="E72" i="1"/>
  <c r="E70" i="1"/>
  <c r="E69" i="1"/>
  <c r="E67" i="1"/>
  <c r="E66" i="1"/>
  <c r="E65" i="1"/>
  <c r="E63" i="1"/>
  <c r="E62" i="1"/>
  <c r="E61" i="1"/>
  <c r="E59" i="1"/>
  <c r="E58" i="1"/>
  <c r="E56" i="1"/>
  <c r="E55" i="1"/>
  <c r="E54" i="1"/>
  <c r="E53" i="1"/>
  <c r="E52" i="1"/>
  <c r="E48" i="1"/>
  <c r="E46" i="1"/>
  <c r="E44" i="1"/>
  <c r="E43" i="1"/>
  <c r="E42" i="1"/>
  <c r="E40" i="1"/>
  <c r="E34" i="1"/>
  <c r="E31" i="1"/>
  <c r="E30" i="1"/>
  <c r="E29" i="1"/>
  <c r="E25" i="1"/>
  <c r="E24" i="1"/>
  <c r="E21" i="1"/>
  <c r="E20" i="1"/>
  <c r="E18" i="1"/>
  <c r="E16" i="1"/>
  <c r="E14" i="1"/>
  <c r="E13" i="1"/>
  <c r="E10" i="1"/>
  <c r="E8" i="1"/>
  <c r="E83" i="1" l="1"/>
  <c r="E81" i="1"/>
  <c r="E35" i="1"/>
  <c r="D64" i="1" l="1"/>
  <c r="D32" i="1" l="1"/>
  <c r="C32" i="1"/>
  <c r="E32" i="1" l="1"/>
  <c r="D26" i="1"/>
  <c r="C26" i="1" l="1"/>
  <c r="E26" i="1" s="1"/>
  <c r="D47" i="1" l="1"/>
  <c r="D41" i="1"/>
  <c r="D39" i="1"/>
  <c r="C41" i="1"/>
  <c r="C39" i="1"/>
  <c r="E39" i="1" l="1"/>
  <c r="E41" i="1"/>
  <c r="D15" i="1"/>
  <c r="D45" i="1"/>
  <c r="D22" i="1"/>
  <c r="C22" i="1"/>
  <c r="E22" i="1" l="1"/>
  <c r="D38" i="1"/>
  <c r="C47" i="1"/>
  <c r="E47" i="1" s="1"/>
  <c r="D37" i="1" l="1"/>
  <c r="C45" i="1"/>
  <c r="E45" i="1" s="1"/>
  <c r="C38" i="1" l="1"/>
  <c r="E38" i="1" s="1"/>
  <c r="C37" i="1" l="1"/>
  <c r="E37" i="1" s="1"/>
  <c r="D19" i="1" l="1"/>
  <c r="C19" i="1"/>
  <c r="E19" i="1" l="1"/>
  <c r="D75" i="1"/>
  <c r="D71" i="1"/>
  <c r="D68" i="1"/>
  <c r="D60" i="1"/>
  <c r="D57" i="1"/>
  <c r="D50" i="1"/>
  <c r="D79" i="1"/>
  <c r="D82" i="1"/>
  <c r="D88" i="1"/>
  <c r="D86" i="1"/>
  <c r="D73" i="1"/>
  <c r="C73" i="1"/>
  <c r="E73" i="1" l="1"/>
  <c r="D49" i="1"/>
  <c r="D85" i="1"/>
  <c r="D12" i="1"/>
  <c r="D7" i="1"/>
  <c r="D78" i="1" l="1"/>
  <c r="D6" i="1"/>
  <c r="D5" i="1" l="1"/>
  <c r="C79" i="1"/>
  <c r="E79" i="1" s="1"/>
  <c r="C68" i="1"/>
  <c r="E68" i="1" s="1"/>
  <c r="D77" i="1" l="1"/>
  <c r="C71" i="1"/>
  <c r="E71" i="1" s="1"/>
  <c r="E15" i="1" l="1"/>
  <c r="E9" i="1"/>
  <c r="C12" i="1"/>
  <c r="E12" i="1" s="1"/>
  <c r="C7" i="1"/>
  <c r="E7" i="1" s="1"/>
  <c r="C6" i="1" l="1"/>
  <c r="E6" i="1" s="1"/>
  <c r="C5" i="1" l="1"/>
  <c r="E5" i="1" s="1"/>
  <c r="C82" i="1" l="1"/>
  <c r="E82" i="1" s="1"/>
  <c r="C75" i="1" l="1"/>
  <c r="E75" i="1" s="1"/>
  <c r="C64" i="1"/>
  <c r="E64" i="1" s="1"/>
  <c r="C60" i="1"/>
  <c r="E60" i="1" s="1"/>
  <c r="C57" i="1"/>
  <c r="E57" i="1" s="1"/>
  <c r="C50" i="1"/>
  <c r="E50" i="1" s="1"/>
  <c r="C49" i="1" l="1"/>
  <c r="E49" i="1" s="1"/>
  <c r="C77" i="1" l="1"/>
  <c r="E77" i="1" s="1"/>
  <c r="C88" i="1"/>
  <c r="E88" i="1" s="1"/>
  <c r="C86" i="1" l="1"/>
  <c r="E86" i="1" s="1"/>
  <c r="C85" i="1" l="1"/>
  <c r="E85" i="1" s="1"/>
  <c r="C78" i="1" l="1"/>
  <c r="E78" i="1" s="1"/>
</calcChain>
</file>

<file path=xl/sharedStrings.xml><?xml version="1.0" encoding="utf-8"?>
<sst xmlns="http://schemas.openxmlformats.org/spreadsheetml/2006/main" count="176" uniqueCount="176">
  <si>
    <t xml:space="preserve">Показатель </t>
  </si>
  <si>
    <t>Процент исполнения, %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</si>
  <si>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</si>
  <si>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</si>
  <si>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</si>
  <si>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</si>
  <si>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</si>
  <si>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</si>
  <si>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</si>
  <si>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</si>
  <si>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Акцизы по подакцизным товарам (продукции), производимым на территории Российской Федерации</t>
  </si>
  <si>
    <t>Доходы от компенсации затрат государства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</si>
  <si>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</si>
  <si>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</si>
  <si>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</si>
  <si>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</si>
  <si>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</si>
  <si>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000 1 06 00000 00 0000 000</t>
  </si>
  <si>
    <t>000 1 11 00000 00 0000 000</t>
  </si>
  <si>
    <t>000 1 11 05000 00 0000 120</t>
  </si>
  <si>
    <t>000 1 13 00000 00 0000 000</t>
  </si>
  <si>
    <t>000 1 13 02000 00 0000 130</t>
  </si>
  <si>
    <t>000 1 14 00000 00 0000 000</t>
  </si>
  <si>
    <t>000 1 14 02000 00 0000 000</t>
  </si>
  <si>
    <t>000 1 14 06000 00 0000 430</t>
  </si>
  <si>
    <t>000 1 16 00000 00 0000 000</t>
  </si>
  <si>
    <t>000 2 00 00000 00 0000 000</t>
  </si>
  <si>
    <t>000 2 02 00000 00 0000 000</t>
  </si>
  <si>
    <t>Код бюджетной классификации Российской Федерации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</si>
  <si>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</si>
  <si>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</si>
  <si>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</si>
  <si>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</si>
  <si>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</si>
  <si>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</si>
  <si>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</si>
  <si>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</si>
  <si>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</si>
  <si>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</si>
  <si>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</si>
  <si>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</si>
  <si>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</si>
  <si>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</si>
  <si>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</si>
  <si>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</si>
  <si>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СОЦИАЛЬНАЯ ПОЛИТИКА</t>
  </si>
  <si>
    <t>ФИЗИЧЕСКАЯ КУЛЬТУРА И СПОРТ</t>
  </si>
  <si>
    <t>ДЕФИЦИТ (ПРОФИЦИТ)</t>
  </si>
  <si>
    <t>000 01 00 00 00 00 0000 000</t>
  </si>
  <si>
    <t>000 01 05 00 00 00 0000 000</t>
  </si>
  <si>
    <t>Увеличение остатков средств бюджетов</t>
  </si>
  <si>
    <t>000 01 05 00 00 00 0000 500</t>
  </si>
  <si>
    <t>000 01 05 02 00 00 0000 500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</si>
  <si>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</si>
  <si>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</si>
  <si>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</si>
  <si>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</si>
  <si>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000 01 03 01 00 00 0000 700</t>
  </si>
  <si>
    <t>(тыс. рублей)</t>
  </si>
  <si>
    <t>Налог на имущество физических лиц</t>
  </si>
  <si>
    <t>000 1 06 01000 00 0000 110</t>
  </si>
  <si>
    <t>Земельный налог</t>
  </si>
  <si>
    <t>000 1 06 06000 00 0000 110</t>
  </si>
  <si>
    <t>000 1 11 09000 00 0000 120</t>
  </si>
  <si>
    <t>000 1 17 00000 00 0000 000</t>
  </si>
  <si>
    <t>000 1 17 05000 00 0000 180</t>
  </si>
  <si>
    <t>ПРОЧИЕ НЕНАЛОГОВЫЕ ДОХОДЫ</t>
  </si>
  <si>
    <t>000 01 02 00 00 00 0000 000</t>
  </si>
  <si>
    <t>000 01 03 00 00 00 0000 000</t>
  </si>
  <si>
    <t>000 01 02 00 00 00 0000 700</t>
  </si>
  <si>
    <t>000 01 02 00 00 00 0000 800</t>
  </si>
  <si>
    <t>000 01 03 01 00 00 0000 800</t>
  </si>
  <si>
    <t>О.С. Косарева</t>
  </si>
  <si>
    <t>Профессиональная подготовка, переподготовка и повышение квалификации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</si>
  <si>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</si>
  <si>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</si>
  <si>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</si>
  <si>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</si>
  <si>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Молодежная политика</t>
  </si>
  <si>
    <t>Кредиты кредитных организаций в валюте Российской Федерации</t>
  </si>
  <si>
    <t>Начальник отдела финансового планирования и контроля
администрации муниципального образования
"Железногорск-Илимское городское поселение"</t>
  </si>
  <si>
    <t>Доходы от оказания платных услуг (работ)</t>
  </si>
  <si>
    <t>000 1 13 01000 00 0000 130</t>
  </si>
  <si>
    <t>000 1 17 01000 00 0000 180</t>
  </si>
  <si>
    <t>Невыясненные поступления</t>
  </si>
  <si>
    <t>000 1 14 06300 00 0000 430</t>
  </si>
  <si>
    <t>Административные штрафы, установленные Кодексом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</si>
  <si>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</si>
  <si>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</si>
  <si>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000 1 16 01000 01 0000 140</t>
  </si>
  <si>
    <t>000 1 16 10000 00 0000 140</t>
  </si>
  <si>
    <t>Иные межбюджетные трансферты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</si>
  <si>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</si>
  <si>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</si>
  <si>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</si>
  <si>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Прочие межбюджетные трансферты, передаваемые бюджетам</t>
  </si>
  <si>
    <t>000 2 02 49999 00 0000 150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</si>
  <si>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</si>
  <si>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</si>
  <si>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000 2 02 20299 00 0000 150</t>
  </si>
  <si>
    <t>Субсидии бюджетам на реализацию программ формирования современной городской среды</t>
  </si>
  <si>
    <t>000 2 02 25555 00 0000 150</t>
  </si>
  <si>
    <t xml:space="preserve">Прочие субсидии </t>
  </si>
  <si>
    <t xml:space="preserve">   000 2 02 29999 00 0000 150   </t>
  </si>
  <si>
    <t>000 2 02 01000 00 0000 150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</si>
  <si>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</si>
  <si>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</si>
  <si>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План</t>
  </si>
  <si>
    <t xml:space="preserve">ИСПОЛНЕНИЕ БЮДЖЕТА МУНИЦИПАЛЬНОГО ОБРАЗОВАНИЯ 
"ЖЕЛЕЗНОГОРСК-ИЛИМСКОЕ ГОРОДСКОЕ ПОСЕЛЕНИЕ" </t>
  </si>
  <si>
    <t>ДОХОДЫ ВСЕГО</t>
  </si>
  <si>
    <t>РАСХОДЫ ВСЕГО</t>
  </si>
  <si>
    <t>01 00</t>
  </si>
  <si>
    <t>01 02</t>
  </si>
  <si>
    <t>01 03</t>
  </si>
  <si>
    <t>01 04</t>
  </si>
  <si>
    <t>01 11</t>
  </si>
  <si>
    <t>01 13</t>
  </si>
  <si>
    <t>01 06</t>
  </si>
  <si>
    <t>03 00</t>
  </si>
  <si>
    <t>03 10</t>
  </si>
  <si>
    <t>03 14</t>
  </si>
  <si>
    <t>04 00</t>
  </si>
  <si>
    <t>04 08</t>
  </si>
  <si>
    <t>04 09</t>
  </si>
  <si>
    <t>04 12</t>
  </si>
  <si>
    <t>05 00</t>
  </si>
  <si>
    <t>05 01</t>
  </si>
  <si>
    <t>05 02</t>
  </si>
  <si>
    <t>05 03</t>
  </si>
  <si>
    <t>07 00</t>
  </si>
  <si>
    <t>07 05</t>
  </si>
  <si>
    <t>07 07</t>
  </si>
  <si>
    <t>10 00</t>
  </si>
  <si>
    <t>10 01</t>
  </si>
  <si>
    <t>11 00</t>
  </si>
  <si>
    <t>11 01</t>
  </si>
  <si>
    <t>13 00</t>
  </si>
  <si>
    <t>13 01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</si>
  <si>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</si>
  <si>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НАЦИОНАЛЬНАЯ БЕЗОПАСНОСТЬ И ПРАВООХРАНИТЕЛЬНАЯ 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</si>
  <si>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</si>
  <si>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Пенсионное обесечение</t>
  </si>
  <si>
    <t xml:space="preserve">Физическая культура 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</si>
  <si>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</si>
  <si>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</si>
  <si>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ДОХОДЫ ОТ ОКАЗАНИЯ ПЛАТНЫХ УСЛУГ 
И КОМПЕНСАЦИИ ЗАТРАТ ГОСУДАРСТВА</t>
  </si>
  <si>
    <t>ДОХОДЫ ОТ ПРОДАЖИ МАТЕРИАЛЬНЫХ 
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</si>
  <si>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</si>
  <si>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</si>
  <si>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 xml:space="preserve">Прочие неналоговые доходы </t>
  </si>
  <si>
    <t>Инициативные платежи</t>
  </si>
  <si>
    <t>000 1 17 15000 00 0000 180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</si>
  <si>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</si>
  <si>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</si>
  <si>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</si>
  <si>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</si>
  <si>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</si>
  <si>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</si>
  <si>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000 2 02 30000 00 0000 150</t>
  </si>
  <si>
    <t>000 2 02 40000 00 0000 150</t>
  </si>
  <si>
    <t>ИСТОЧНИКИ ВНУТРЕННЕГО ФИНАНСИРОВАНИЯ ДЕФИЦИТОВ БЮДЖЕТОВ</t>
  </si>
  <si>
    <t>Привлечение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</si>
  <si>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</si>
  <si>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</si>
  <si>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Изменение остатков средств на счетах 
по учёту средств бюджетов</t>
  </si>
  <si>
    <t>Увеличение прочих остатков средств бюджетов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</si>
  <si>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</si>
  <si>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</si>
  <si>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000 1 17 16000 00 0000 180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</si>
  <si>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</si>
  <si>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000 1 03 03000 01 0000 110</t>
  </si>
  <si>
    <t>Туристический налог</t>
  </si>
  <si>
    <t>000 1 16 07000 00 0000 140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</si>
  <si>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</si>
  <si>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</si>
  <si>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Исполнение
на 01.11.2025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</si>
</sst>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</cellStyleXfs>
  <cellXfs count="63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shrinkToFit="1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5" fontId="4" fillId="0" borderId="1" xfId="3" applyNumberFormat="1" applyFont="1" applyBorder="1" applyAlignment="1">
      <alignment horizontal="center" vertical="center"/>
    </xf>
    <xf numFmtId="49" fontId="4" fillId="2" borderId="3" xfId="4" applyNumberFormat="1" applyFont="1" applyFill="1" applyBorder="1" applyAlignment="1">
      <alignment horizontal="center" vertical="center"/>
    </xf>
    <xf numFmtId="165" fontId="4" fillId="2" borderId="1" xfId="3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4" applyNumberFormat="1" applyFont="1" applyFill="1" applyBorder="1" applyAlignment="1">
      <alignment horizontal="center" vertical="center"/>
    </xf>
    <xf numFmtId="49" fontId="4" fillId="2" borderId="1" xfId="7" applyNumberFormat="1" applyFont="1" applyFill="1" applyBorder="1" applyAlignment="1">
      <alignment horizontal="center" vertical="center"/>
    </xf>
    <xf numFmtId="165" fontId="4" fillId="2" borderId="1" xfId="6" applyNumberFormat="1" applyFont="1" applyFill="1" applyBorder="1" applyAlignment="1">
      <alignment horizontal="center" vertical="center"/>
    </xf>
    <xf numFmtId="0" fontId="4" fillId="2" borderId="1" xfId="3" applyFont="1" applyFill="1" applyBorder="1" applyAlignment="1" applyProtection="1">
      <alignment horizontal="left" vertical="center" wrapText="1" indent="1"/>
      <protection hidden="1"/>
    </xf>
    <xf numFmtId="0" fontId="4" fillId="2" borderId="1" xfId="6" applyFont="1" applyFill="1" applyBorder="1" applyAlignment="1">
      <alignment horizontal="justify" vertical="center" wrapText="1"/>
    </xf>
    <xf numFmtId="0" fontId="4" fillId="0" borderId="1" xfId="6" applyFont="1" applyBorder="1" applyAlignment="1">
      <alignment horizontal="justify" vertical="center" wrapText="1"/>
    </xf>
    <xf numFmtId="0" fontId="4" fillId="2" borderId="2" xfId="6" applyFont="1" applyFill="1" applyBorder="1" applyAlignment="1">
      <alignment horizontal="justify" vertical="center" wrapText="1"/>
    </xf>
    <xf numFmtId="0" fontId="2" fillId="2" borderId="1" xfId="4" applyFont="1" applyFill="1" applyBorder="1" applyAlignment="1">
      <alignment horizontal="justify" vertical="center" wrapText="1"/>
    </xf>
    <xf numFmtId="0" fontId="2" fillId="2" borderId="1" xfId="3" applyFont="1" applyFill="1" applyBorder="1" applyAlignment="1" applyProtection="1">
      <alignment horizontal="left" vertical="center" wrapText="1"/>
      <protection hidden="1"/>
    </xf>
    <xf numFmtId="0" fontId="2" fillId="2" borderId="1" xfId="3" applyFont="1" applyFill="1" applyBorder="1" applyAlignment="1" applyProtection="1">
      <alignment horizontal="justify" vertical="center" wrapText="1"/>
      <protection hidden="1"/>
    </xf>
    <xf numFmtId="0" fontId="4" fillId="2" borderId="1" xfId="4" applyFont="1" applyFill="1" applyBorder="1" applyAlignment="1">
      <alignment horizontal="center" vertical="center"/>
    </xf>
    <xf numFmtId="0" fontId="2" fillId="2" borderId="1" xfId="3" applyFont="1" applyFill="1" applyBorder="1" applyAlignment="1" applyProtection="1">
      <alignment horizontal="center" vertical="center" wrapText="1"/>
      <protection hidden="1"/>
    </xf>
    <xf numFmtId="0" fontId="4" fillId="2" borderId="1" xfId="3" applyFont="1" applyFill="1" applyBorder="1" applyAlignment="1" applyProtection="1">
      <alignment horizontal="center" vertical="center" wrapText="1"/>
      <protection hidden="1"/>
    </xf>
    <xf numFmtId="0" fontId="2" fillId="2" borderId="3" xfId="3" applyFont="1" applyFill="1" applyBorder="1" applyAlignment="1" applyProtection="1">
      <alignment horizontal="center" vertical="center" wrapText="1"/>
      <protection hidden="1"/>
    </xf>
    <xf numFmtId="0" fontId="4" fillId="2" borderId="3" xfId="3" applyFont="1" applyFill="1" applyBorder="1" applyAlignment="1" applyProtection="1">
      <alignment horizontal="center" vertical="center" wrapText="1"/>
      <protection hidden="1"/>
    </xf>
    <xf numFmtId="0" fontId="2" fillId="2" borderId="1" xfId="6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justify" vertical="center" wrapText="1"/>
    </xf>
    <xf numFmtId="0" fontId="4" fillId="2" borderId="1" xfId="10" applyFont="1" applyFill="1" applyBorder="1" applyAlignment="1">
      <alignment horizontal="justify" vertical="center" wrapText="1"/>
    </xf>
    <xf numFmtId="0" fontId="4" fillId="2" borderId="1" xfId="3" applyFont="1" applyFill="1" applyBorder="1" applyAlignment="1" applyProtection="1">
      <alignment horizontal="justify" vertical="center" wrapText="1"/>
      <protection hidden="1"/>
    </xf>
    <xf numFmtId="49" fontId="2" fillId="3" borderId="1" xfId="0" applyNumberFormat="1" applyFont="1" applyFill="1" applyBorder="1" applyAlignment="1">
      <alignment horizontal="justify" vertical="center" wrapText="1"/>
    </xf>
    <xf numFmtId="0" fontId="2" fillId="2" borderId="2" xfId="6" applyFont="1" applyFill="1" applyBorder="1" applyAlignment="1">
      <alignment horizontal="justify" vertical="center"/>
    </xf>
    <xf numFmtId="0" fontId="2" fillId="2" borderId="2" xfId="6" applyFont="1" applyFill="1" applyBorder="1" applyAlignment="1">
      <alignment horizontal="justify" vertical="center" wrapText="1"/>
    </xf>
    <xf numFmtId="0" fontId="4" fillId="2" borderId="2" xfId="6" applyFont="1" applyFill="1" applyBorder="1" applyAlignment="1">
      <alignment horizontal="justify" vertical="center"/>
    </xf>
    <xf numFmtId="0" fontId="2" fillId="3" borderId="1" xfId="6" applyFont="1" applyFill="1" applyBorder="1" applyAlignment="1">
      <alignment horizontal="justify" vertical="center" wrapText="1"/>
    </xf>
    <xf numFmtId="0" fontId="4" fillId="2" borderId="1" xfId="4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</cellXfs>
  <cellStyles count="11">
    <cellStyle name="Обычный" xfId="0" builtinId="0"/>
    <cellStyle name="Обычный 2" xfId="2" xr:uid="{00000000-0005-0000-0000-000001000000}"/>
    <cellStyle name="Обычный 2 2" xfId="6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_Tmp18" xfId="3" xr:uid="{00000000-0005-0000-0000-000005000000}"/>
    <cellStyle name="Обычный_ПРОГНОЗ ДОХОДОВ на 2007 год" xfId="7" xr:uid="{00000000-0005-0000-0000-000006000000}"/>
    <cellStyle name="Обычный_ПРОГНОЗ ДОХОДОВ на 2007 год 2" xfId="10" xr:uid="{F54E3470-23A8-4499-A6B4-522CBAFC12C0}"/>
    <cellStyle name="Финансовый" xfId="1" builtinId="3"/>
    <cellStyle name="Финансовый 2" xfId="8" xr:uid="{00000000-0005-0000-0000-000008000000}"/>
    <cellStyle name="Финансовый 2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243" Type="http://schemas.openxmlformats.org/officeDocument/2006/relationships/revisionLog" Target="revisionLog3.xml"/><Relationship Id="rId242" Type="http://schemas.openxmlformats.org/officeDocument/2006/relationships/revisionLog" Target="revisionLog2.xml"/><Relationship Id="rId241" Type="http://schemas.openxmlformats.org/officeDocument/2006/relationships/revisionLog" Target="revisionLog1.xml"/><Relationship Id="rId245" Type="http://schemas.openxmlformats.org/officeDocument/2006/relationships/revisionLog" Target="revisionLog5.xml"/><Relationship Id="rId24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1ED1CB6-85C9-4087-ACAA-DF67D29A570A}" diskRevisions="1" revisionId="4340" version="245">
  <header guid="{73BCCBC5-0BFC-4CAF-AF31-6182FE2DF3D7}" dateTime="2025-11-14T09:32:37" maxSheetId="3" userName="KosarevaOS" r:id="rId241" minRId="4293" maxRId="4313">
    <sheetIdMap count="2">
      <sheetId val="1"/>
      <sheetId val="2"/>
    </sheetIdMap>
  </header>
  <header guid="{88CF960A-6BFC-4A98-B3C3-89DFF49DD1A5}" dateTime="2025-11-14T09:37:30" maxSheetId="3" userName="KosarevaOS" r:id="rId242" minRId="4318" maxRId="4331">
    <sheetIdMap count="2">
      <sheetId val="1"/>
      <sheetId val="2"/>
    </sheetIdMap>
  </header>
  <header guid="{60336C90-B44A-4C90-85CB-B89C63E98FFE}" dateTime="2025-11-14T09:38:46" maxSheetId="3" userName="KosarevaOS" r:id="rId243" minRId="4332" maxRId="4334">
    <sheetIdMap count="2">
      <sheetId val="1"/>
      <sheetId val="2"/>
    </sheetIdMap>
  </header>
  <header guid="{F3F26E9C-A477-42F0-BE14-6EEE598B4B2C}" dateTime="2025-11-14T09:40:55" maxSheetId="3" userName="KosarevaOS" r:id="rId244" minRId="4335" maxRId="4336">
    <sheetIdMap count="2">
      <sheetId val="1"/>
      <sheetId val="2"/>
    </sheetIdMap>
  </header>
  <header guid="{D1ED1CB6-85C9-4087-ACAA-DF67D29A570A}" dateTime="2025-11-20T09:24:32" maxSheetId="3" userName="Duma" r:id="rId245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93" sId="1" numFmtId="4">
    <oc r="C51">
      <v>3765.2</v>
    </oc>
    <nc r="C51">
      <v>2799.8</v>
    </nc>
  </rcc>
  <rcc rId="4294" sId="1" numFmtId="4">
    <oc r="C52">
      <v>2708.5</v>
    </oc>
    <nc r="C52">
      <v>2004.9</v>
    </nc>
  </rcc>
  <rcc rId="4295" sId="1" numFmtId="4">
    <oc r="C53">
      <v>64929.8</v>
    </oc>
    <nc r="C53">
      <v>64916.800000000003</v>
    </nc>
  </rcc>
  <rcc rId="4296" sId="1" numFmtId="4">
    <oc r="C54">
      <v>3142.8</v>
    </oc>
    <nc r="C54">
      <v>3159.7</v>
    </nc>
  </rcc>
  <rcc rId="4297" sId="1">
    <oc r="D4" t="inlineStr">
      <is>
        <t>Исполнение
на 01.10.2025</t>
      </is>
    </oc>
    <nc r="D4" t="inlineStr">
      <is>
        <t>Исполнение
на 01.11.2025</t>
      </is>
    </nc>
  </rcc>
  <rcc rId="4298" sId="1" numFmtId="4">
    <oc r="C65">
      <v>13140.2</v>
    </oc>
    <nc r="C65">
      <v>12831.6</v>
    </nc>
  </rcc>
  <rcc rId="4299" sId="1" numFmtId="4">
    <oc r="C74">
      <v>30414.5</v>
    </oc>
    <nc r="C74">
      <v>31091</v>
    </nc>
  </rcc>
  <rcc rId="4300" sId="1" numFmtId="4">
    <oc r="D51">
      <v>2775.8</v>
    </oc>
    <nc r="D51">
      <v>2799.8</v>
    </nc>
  </rcc>
  <rcc rId="4301" sId="1" numFmtId="4">
    <oc r="D53">
      <v>50330.6</v>
    </oc>
    <nc r="D53">
      <v>56557.4</v>
    </nc>
  </rcc>
  <rcc rId="4302" sId="1" numFmtId="4">
    <oc r="D54">
      <v>2197</v>
    </oc>
    <nc r="D54">
      <v>2459.1</v>
    </nc>
  </rcc>
  <rcc rId="4303" sId="1" numFmtId="4">
    <oc r="D56">
      <v>4198.1000000000004</v>
    </oc>
    <nc r="D56">
      <v>13063.8</v>
    </nc>
  </rcc>
  <rcc rId="4304" sId="1" numFmtId="4">
    <oc r="D52">
      <v>1937.8</v>
    </oc>
    <nc r="D52">
      <v>1991.3</v>
    </nc>
  </rcc>
  <rcc rId="4305" sId="1" numFmtId="4">
    <oc r="D58">
      <v>1906.2</v>
    </oc>
    <nc r="D58">
      <v>2102.6999999999998</v>
    </nc>
  </rcc>
  <rcc rId="4306" sId="1" numFmtId="4">
    <oc r="D61">
      <v>8310.7999999999993</v>
    </oc>
    <nc r="D61">
      <v>9312.9</v>
    </nc>
  </rcc>
  <rcc rId="4307" sId="1" numFmtId="4">
    <oc r="D62">
      <v>89977.9</v>
    </oc>
    <nc r="D62">
      <v>93030.2</v>
    </nc>
  </rcc>
  <rcc rId="4308" sId="1" numFmtId="4">
    <oc r="D65">
      <v>8865</v>
    </oc>
    <nc r="D65">
      <v>9616.7000000000007</v>
    </nc>
  </rcc>
  <rcc rId="4309" sId="1" numFmtId="4">
    <oc r="D66">
      <v>517.4</v>
    </oc>
    <nc r="D66">
      <v>798</v>
    </nc>
  </rcc>
  <rcc rId="4310" sId="1" numFmtId="4">
    <oc r="D67">
      <v>31168.1</v>
    </oc>
    <nc r="D67">
      <v>34750.6</v>
    </nc>
  </rcc>
  <rcc rId="4311" sId="1" numFmtId="4">
    <oc r="D74">
      <v>18301.599999999999</v>
    </oc>
    <nc r="D74">
      <v>19625.599999999999</v>
    </nc>
  </rcc>
  <rcc rId="4312" sId="1" numFmtId="4">
    <oc r="D72">
      <v>990.2</v>
    </oc>
    <nc r="D72">
      <v>1149.9000000000001</v>
    </nc>
  </rcc>
  <rcc rId="4313" sId="1" numFmtId="4">
    <oc r="C56">
      <v>11840</v>
    </oc>
    <nc r="C56">
      <v>20567.7</v>
    </nc>
  </rcc>
  <rcv guid="{EB68E672-BFD5-49CA-A26A-8A1CDDDA5E87}" action="delete"/>
  <rdn rId="0" localSheetId="1" customView="1" name="Z_EB68E672_BFD5_49CA_A26A_8A1CDDDA5E87_.wvu.PrintArea" hidden="1" oldHidden="1">
    <formula>ожидаемое!$A$1:$E$92</formula>
    <oldFormula>ожидаемое!$A$1:$E$92</oldFormula>
  </rdn>
  <rdn rId="0" localSheetId="1" customView="1" name="Z_EB68E672_BFD5_49CA_A26A_8A1CDDDA5E87_.wvu.PrintTitles" hidden="1" oldHidden="1">
    <formula>ожидаемое!$4:$4</formula>
    <oldFormula>ожидаемое!$4:$4</oldFormula>
  </rdn>
  <rdn rId="0" localSheetId="1" customView="1" name="Z_EB68E672_BFD5_49CA_A26A_8A1CDDDA5E87_.wvu.Rows" hidden="1" oldHidden="1">
    <formula>ожидаемое!$23:$23,ожидаемое!$27:$27,ожидаемое!$35:$36,ожидаемое!$81:$81,ожидаемое!$83:$83</formula>
    <oldFormula>ожидаемое!$23:$23,ожидаемое!$27:$27,ожидаемое!$35:$36,ожидаемое!$81:$81,ожидаемое!$83:$83</oldFormula>
  </rdn>
  <rdn rId="0" localSheetId="1" customView="1" name="Z_EB68E672_BFD5_49CA_A26A_8A1CDDDA5E87_.wvu.FilterData" hidden="1" oldHidden="1">
    <formula>ожидаемое!$A$4:$E$89</formula>
    <oldFormula>ожидаемое!$A$4:$E$89</oldFormula>
  </rdn>
  <rcv guid="{EB68E672-BFD5-49CA-A26A-8A1CDDDA5E8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8" sId="1" numFmtId="4">
    <oc r="D8">
      <v>81695.8</v>
    </oc>
    <nc r="D8">
      <v>91560.4</v>
    </nc>
  </rcc>
  <rcc rId="4319" sId="1" numFmtId="4">
    <oc r="D10">
      <v>5208.2</v>
    </oc>
    <nc r="D10">
      <v>5784.5</v>
    </nc>
  </rcc>
  <rcc rId="4320" sId="1" numFmtId="4">
    <oc r="D11">
      <v>273.3</v>
    </oc>
    <nc r="D11">
      <v>481.9</v>
    </nc>
  </rcc>
  <rcc rId="4321" sId="1" numFmtId="4">
    <oc r="D13">
      <v>4834.8999999999996</v>
    </oc>
    <nc r="D13">
      <v>5983.9</v>
    </nc>
  </rcc>
  <rcc rId="4322" sId="1" numFmtId="4">
    <oc r="D14">
      <v>15778.3</v>
    </oc>
    <nc r="D14">
      <v>16667.900000000001</v>
    </nc>
  </rcc>
  <rcc rId="4323" sId="1" numFmtId="4">
    <oc r="D16">
      <v>-726.2</v>
    </oc>
    <nc r="D16">
      <v>-1365.2</v>
    </nc>
  </rcc>
  <rcc rId="4324" sId="1" numFmtId="4">
    <oc r="D18">
      <v>4961.5</v>
    </oc>
    <nc r="D18">
      <v>5515.8</v>
    </nc>
  </rcc>
  <rcc rId="4325" sId="1" numFmtId="4">
    <oc r="D20">
      <v>1515.8</v>
    </oc>
    <nc r="D20">
      <v>1577.8</v>
    </nc>
  </rcc>
  <rcc rId="4326" sId="1" numFmtId="4">
    <oc r="D21">
      <v>360.6</v>
    </oc>
    <nc r="D21">
      <v>368</v>
    </nc>
  </rcc>
  <rcc rId="4327" sId="1" numFmtId="4">
    <oc r="D29">
      <v>1239.5</v>
    </oc>
    <nc r="D29">
      <v>1319.2</v>
    </nc>
  </rcc>
  <rcc rId="4328" sId="1" numFmtId="4">
    <oc r="D30">
      <v>191.3</v>
    </oc>
    <nc r="D30">
      <v>202.2</v>
    </nc>
  </rcc>
  <rcc rId="4329" sId="1" numFmtId="4">
    <oc r="D31">
      <v>305.89999999999998</v>
    </oc>
    <nc r="D31">
      <v>342.2</v>
    </nc>
  </rcc>
  <rcc rId="4330" sId="1" numFmtId="4">
    <oc r="D33">
      <v>-19.5</v>
    </oc>
    <nc r="D33">
      <v>-17.899999999999999</v>
    </nc>
  </rcc>
  <rcc rId="4331" sId="1" numFmtId="4">
    <oc r="D34">
      <v>236</v>
    </oc>
    <nc r="D34">
      <v>240.1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32" sId="1" numFmtId="4">
    <oc r="D40">
      <v>23399.5</v>
    </oc>
    <nc r="D40">
      <v>28294.5</v>
    </nc>
  </rcc>
  <rcc rId="4333" sId="1" numFmtId="4">
    <oc r="D44">
      <v>58296</v>
    </oc>
    <nc r="D44">
      <v>59719.1</v>
    </nc>
  </rcc>
  <rcc rId="4334" sId="1" numFmtId="4">
    <oc r="D48">
      <v>3736.9</v>
    </oc>
    <nc r="D48">
      <v>6293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35" sId="1" numFmtId="4">
    <oc r="D89">
      <v>240096.8</v>
    </oc>
    <nc r="D89">
      <v>267534.3</v>
    </nc>
  </rcc>
  <rcc rId="4336" sId="1" numFmtId="4">
    <oc r="D87">
      <v>-223417.5</v>
    </oc>
    <nc r="D87">
      <v>-246753.1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5C88DF0A_6FB6_4E3D_A834_36F75D739F96_.wvu.PrintArea" hidden="1" oldHidden="1">
    <formula>ожидаемое!$A$1:$E$92</formula>
  </rdn>
  <rdn rId="0" localSheetId="1" customView="1" name="Z_5C88DF0A_6FB6_4E3D_A834_36F75D739F96_.wvu.PrintTitles" hidden="1" oldHidden="1">
    <formula>ожидаемое!$4:$4</formula>
  </rdn>
  <rdn rId="0" localSheetId="1" customView="1" name="Z_5C88DF0A_6FB6_4E3D_A834_36F75D739F96_.wvu.Rows" hidden="1" oldHidden="1">
    <formula>ожидаемое!$23:$23,ожидаемое!$27:$27,ожидаемое!$35:$36,ожидаемое!$81:$81,ожидаемое!$83:$83</formula>
  </rdn>
  <rdn rId="0" localSheetId="1" customView="1" name="Z_5C88DF0A_6FB6_4E3D_A834_36F75D739F96_.wvu.FilterData" hidden="1" oldHidden="1">
    <formula>ожидаемое!$A$4:$E$89</formula>
  </rdn>
  <rcv guid="{5C88DF0A-6FB6-4E3D-A834-36F75D739F96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92"/>
  <sheetViews>
    <sheetView tabSelected="1" view="pageBreakPreview" zoomScale="85" zoomScaleNormal="100" zoomScaleSheetLayoutView="85" workbookViewId="0">
      <selection activeCell="D88" sqref="D88"/>
    </sheetView>
  </sheetViews>
  <sheetFormatPr defaultRowHeight="15.75" outlineLevelCol="1" x14ac:dyDescent="0.2"/>
  <cols>
    <col min="1" max="1" width="66.5703125" style="6" customWidth="1"/>
    <col min="2" max="2" width="32.28515625" style="6" customWidth="1"/>
    <col min="3" max="3" width="17.42578125" style="18" customWidth="1" outlineLevel="1"/>
    <col min="4" max="4" width="18" style="18" customWidth="1" outlineLevel="1"/>
    <col min="5" max="5" width="14.42578125" style="6" customWidth="1"/>
    <col min="6" max="6" width="16.42578125" style="6" customWidth="1"/>
    <col min="7" max="7" width="14" style="6" bestFit="1" customWidth="1"/>
    <col min="8" max="8" width="15.42578125" style="6" customWidth="1"/>
    <col min="9" max="16384" width="9.140625" style="6"/>
  </cols>
  <sheetData>
    <row r="1" spans="1:7" ht="44.25" customHeight="1" x14ac:dyDescent="0.2">
      <c r="A1" s="61" t="s">
        <v>108</v>
      </c>
      <c r="B1" s="62"/>
      <c r="C1" s="62"/>
      <c r="D1" s="62"/>
      <c r="E1" s="62"/>
    </row>
    <row r="2" spans="1:7" ht="13.5" customHeight="1" x14ac:dyDescent="0.2">
      <c r="A2" s="14"/>
      <c r="B2" s="14"/>
      <c r="C2" s="14"/>
      <c r="D2" s="14"/>
      <c r="E2" s="14"/>
    </row>
    <row r="3" spans="1:7" x14ac:dyDescent="0.2">
      <c r="A3" s="15"/>
      <c r="B3" s="15"/>
      <c r="C3" s="15"/>
      <c r="D3" s="16" t="s">
        <v>58</v>
      </c>
      <c r="E3" s="16"/>
    </row>
    <row r="4" spans="1:7" ht="57" customHeight="1" x14ac:dyDescent="0.2">
      <c r="A4" s="1" t="s">
        <v>0</v>
      </c>
      <c r="B4" s="1" t="s">
        <v>28</v>
      </c>
      <c r="C4" s="13" t="s">
        <v>107</v>
      </c>
      <c r="D4" s="13" t="s">
        <v>175</v>
      </c>
      <c r="E4" s="2" t="s">
        <v>1</v>
      </c>
    </row>
    <row r="5" spans="1:7" ht="20.100000000000001" customHeight="1" x14ac:dyDescent="0.2">
      <c r="A5" s="46" t="s">
        <v>109</v>
      </c>
      <c r="B5" s="47"/>
      <c r="C5" s="48">
        <f>SUM(C6,C37)</f>
        <v>312325.40000000002</v>
      </c>
      <c r="D5" s="48">
        <f>SUM(D6,D37)</f>
        <v>230427.8</v>
      </c>
      <c r="E5" s="48">
        <f t="shared" ref="E5:E12" si="0">D5/C5*100</f>
        <v>73.8</v>
      </c>
    </row>
    <row r="6" spans="1:7" ht="20.100000000000001" customHeight="1" x14ac:dyDescent="0.2">
      <c r="A6" s="35" t="s">
        <v>2</v>
      </c>
      <c r="B6" s="3" t="s">
        <v>12</v>
      </c>
      <c r="C6" s="9">
        <f>C7+C9+C12+C15+C19+C22+C26+C32</f>
        <v>165220.1</v>
      </c>
      <c r="D6" s="9">
        <f>D7+D9+D12+D15+D19+D22+D26+D32</f>
        <v>128855.6</v>
      </c>
      <c r="E6" s="9">
        <f t="shared" si="0"/>
        <v>78</v>
      </c>
      <c r="G6" s="17"/>
    </row>
    <row r="7" spans="1:7" ht="20.100000000000001" customHeight="1" x14ac:dyDescent="0.2">
      <c r="A7" s="36" t="s">
        <v>3</v>
      </c>
      <c r="B7" s="3" t="s">
        <v>13</v>
      </c>
      <c r="C7" s="9">
        <f>C8</f>
        <v>108392.3</v>
      </c>
      <c r="D7" s="9">
        <f>D8</f>
        <v>91560.4</v>
      </c>
      <c r="E7" s="9">
        <f t="shared" si="0"/>
        <v>84.5</v>
      </c>
      <c r="F7" s="17"/>
      <c r="G7" s="17"/>
    </row>
    <row r="8" spans="1:7" ht="20.100000000000001" customHeight="1" x14ac:dyDescent="0.2">
      <c r="A8" s="54" t="s">
        <v>4</v>
      </c>
      <c r="B8" s="4" t="s">
        <v>14</v>
      </c>
      <c r="C8" s="10">
        <v>108392.3</v>
      </c>
      <c r="D8" s="10">
        <v>91560.4</v>
      </c>
      <c r="E8" s="10">
        <f t="shared" si="0"/>
        <v>84.5</v>
      </c>
    </row>
    <row r="9" spans="1:7" ht="42" customHeight="1" x14ac:dyDescent="0.2">
      <c r="A9" s="37" t="s">
        <v>5</v>
      </c>
      <c r="B9" s="3" t="s">
        <v>15</v>
      </c>
      <c r="C9" s="9">
        <f>C10+C11</f>
        <v>7263.6</v>
      </c>
      <c r="D9" s="9">
        <f>D10+D11</f>
        <v>6266.4</v>
      </c>
      <c r="E9" s="9">
        <f t="shared" si="0"/>
        <v>86.3</v>
      </c>
      <c r="G9" s="17"/>
    </row>
    <row r="10" spans="1:7" ht="33" customHeight="1" x14ac:dyDescent="0.2">
      <c r="A10" s="54" t="s">
        <v>10</v>
      </c>
      <c r="B10" s="4" t="s">
        <v>16</v>
      </c>
      <c r="C10" s="10">
        <v>7049</v>
      </c>
      <c r="D10" s="10">
        <v>5784.5</v>
      </c>
      <c r="E10" s="10">
        <f t="shared" si="0"/>
        <v>82.1</v>
      </c>
    </row>
    <row r="11" spans="1:7" ht="20.100000000000001" customHeight="1" x14ac:dyDescent="0.2">
      <c r="A11" s="54" t="s">
        <v>171</v>
      </c>
      <c r="B11" s="4" t="s">
        <v>170</v>
      </c>
      <c r="C11" s="10">
        <v>214.6</v>
      </c>
      <c r="D11" s="10">
        <v>481.9</v>
      </c>
      <c r="E11" s="10">
        <v>0</v>
      </c>
    </row>
    <row r="12" spans="1:7" ht="20.100000000000001" customHeight="1" x14ac:dyDescent="0.2">
      <c r="A12" s="36" t="s">
        <v>6</v>
      </c>
      <c r="B12" s="3" t="s">
        <v>17</v>
      </c>
      <c r="C12" s="9">
        <f>C13+C14</f>
        <v>33883</v>
      </c>
      <c r="D12" s="9">
        <f>D13+D14</f>
        <v>22651.8</v>
      </c>
      <c r="E12" s="9">
        <f t="shared" si="0"/>
        <v>66.900000000000006</v>
      </c>
    </row>
    <row r="13" spans="1:7" ht="20.100000000000001" customHeight="1" x14ac:dyDescent="0.2">
      <c r="A13" s="54" t="s">
        <v>59</v>
      </c>
      <c r="B13" s="5" t="s">
        <v>60</v>
      </c>
      <c r="C13" s="25">
        <v>11494</v>
      </c>
      <c r="D13" s="10">
        <v>5983.9</v>
      </c>
      <c r="E13" s="10">
        <f t="shared" ref="E13:E14" si="1">D13/C13*100</f>
        <v>52.1</v>
      </c>
    </row>
    <row r="14" spans="1:7" ht="20.100000000000001" customHeight="1" x14ac:dyDescent="0.2">
      <c r="A14" s="54" t="s">
        <v>61</v>
      </c>
      <c r="B14" s="5" t="s">
        <v>62</v>
      </c>
      <c r="C14" s="25">
        <v>22389</v>
      </c>
      <c r="D14" s="10">
        <v>16667.900000000001</v>
      </c>
      <c r="E14" s="10">
        <f t="shared" si="1"/>
        <v>74.400000000000006</v>
      </c>
    </row>
    <row r="15" spans="1:7" ht="47.25" x14ac:dyDescent="0.2">
      <c r="A15" s="36" t="s">
        <v>7</v>
      </c>
      <c r="B15" s="3" t="s">
        <v>18</v>
      </c>
      <c r="C15" s="9">
        <f>SUM(C16:C18)</f>
        <v>11558.1</v>
      </c>
      <c r="D15" s="9">
        <f>SUM(D16:D18)</f>
        <v>4156.3</v>
      </c>
      <c r="E15" s="9">
        <f>D15/C15*100</f>
        <v>36</v>
      </c>
    </row>
    <row r="16" spans="1:7" ht="93.75" customHeight="1" x14ac:dyDescent="0.2">
      <c r="A16" s="52" t="s">
        <v>74</v>
      </c>
      <c r="B16" s="4" t="s">
        <v>19</v>
      </c>
      <c r="C16" s="25">
        <v>4691.6000000000004</v>
      </c>
      <c r="D16" s="10">
        <v>-1365.2</v>
      </c>
      <c r="E16" s="10">
        <f t="shared" ref="E16:E18" si="2">D16/C16*100</f>
        <v>-29.1</v>
      </c>
    </row>
    <row r="17" spans="1:5" ht="50.25" customHeight="1" x14ac:dyDescent="0.2">
      <c r="A17" s="52" t="s">
        <v>174</v>
      </c>
      <c r="B17" s="4" t="s">
        <v>173</v>
      </c>
      <c r="C17" s="25">
        <v>0</v>
      </c>
      <c r="D17" s="10">
        <v>5.7</v>
      </c>
      <c r="E17" s="10">
        <v>0</v>
      </c>
    </row>
    <row r="18" spans="1:5" ht="83.25" customHeight="1" x14ac:dyDescent="0.2">
      <c r="A18" s="53" t="s">
        <v>75</v>
      </c>
      <c r="B18" s="4" t="s">
        <v>63</v>
      </c>
      <c r="C18" s="25">
        <v>6866.5</v>
      </c>
      <c r="D18" s="10">
        <v>5515.8</v>
      </c>
      <c r="E18" s="10">
        <f t="shared" si="2"/>
        <v>80.3</v>
      </c>
    </row>
    <row r="19" spans="1:5" ht="31.5" x14ac:dyDescent="0.2">
      <c r="A19" s="37" t="s">
        <v>145</v>
      </c>
      <c r="B19" s="3" t="s">
        <v>20</v>
      </c>
      <c r="C19" s="9">
        <f>SUM(C20:C21)</f>
        <v>2248.9</v>
      </c>
      <c r="D19" s="9">
        <f t="shared" ref="D19" si="3">SUM(D20:D21)</f>
        <v>1945.8</v>
      </c>
      <c r="E19" s="9">
        <f>D19/C19*100</f>
        <v>86.5</v>
      </c>
    </row>
    <row r="20" spans="1:5" ht="20.100000000000001" customHeight="1" x14ac:dyDescent="0.2">
      <c r="A20" s="54" t="s">
        <v>81</v>
      </c>
      <c r="B20" s="26" t="s">
        <v>82</v>
      </c>
      <c r="C20" s="27">
        <v>1763.3</v>
      </c>
      <c r="D20" s="10">
        <v>1577.8</v>
      </c>
      <c r="E20" s="10">
        <f t="shared" ref="E20:E21" si="4">D20/C20*100</f>
        <v>89.5</v>
      </c>
    </row>
    <row r="21" spans="1:5" ht="20.100000000000001" customHeight="1" x14ac:dyDescent="0.2">
      <c r="A21" s="54" t="s">
        <v>11</v>
      </c>
      <c r="B21" s="4" t="s">
        <v>21</v>
      </c>
      <c r="C21" s="27">
        <v>485.6</v>
      </c>
      <c r="D21" s="10">
        <v>368</v>
      </c>
      <c r="E21" s="10">
        <f t="shared" si="4"/>
        <v>75.8</v>
      </c>
    </row>
    <row r="22" spans="1:5" ht="31.5" x14ac:dyDescent="0.2">
      <c r="A22" s="36" t="s">
        <v>146</v>
      </c>
      <c r="B22" s="3" t="s">
        <v>22</v>
      </c>
      <c r="C22" s="9">
        <f>C24+C23+C25</f>
        <v>61.9</v>
      </c>
      <c r="D22" s="9">
        <f t="shared" ref="D22" si="5">D24+D23+D25</f>
        <v>180.1</v>
      </c>
      <c r="E22" s="9">
        <f>D22/C22*100</f>
        <v>291</v>
      </c>
    </row>
    <row r="23" spans="1:5" ht="81" hidden="1" customHeight="1" x14ac:dyDescent="0.2">
      <c r="A23" s="60" t="s">
        <v>147</v>
      </c>
      <c r="B23" s="4" t="s">
        <v>23</v>
      </c>
      <c r="C23" s="25">
        <v>0</v>
      </c>
      <c r="D23" s="10"/>
      <c r="E23" s="10">
        <v>0</v>
      </c>
    </row>
    <row r="24" spans="1:5" ht="32.25" customHeight="1" x14ac:dyDescent="0.2">
      <c r="A24" s="52" t="s">
        <v>148</v>
      </c>
      <c r="B24" s="4" t="s">
        <v>24</v>
      </c>
      <c r="C24" s="25">
        <v>20.100000000000001</v>
      </c>
      <c r="D24" s="10">
        <v>23.1</v>
      </c>
      <c r="E24" s="10">
        <f t="shared" ref="E24:E25" si="6">D24/C24*100</f>
        <v>114.9</v>
      </c>
    </row>
    <row r="25" spans="1:5" ht="67.5" customHeight="1" x14ac:dyDescent="0.2">
      <c r="A25" s="52" t="s">
        <v>92</v>
      </c>
      <c r="B25" s="4" t="s">
        <v>85</v>
      </c>
      <c r="C25" s="25">
        <v>41.8</v>
      </c>
      <c r="D25" s="10">
        <v>157</v>
      </c>
      <c r="E25" s="10">
        <f t="shared" si="6"/>
        <v>375.6</v>
      </c>
    </row>
    <row r="26" spans="1:5" ht="20.100000000000001" customHeight="1" x14ac:dyDescent="0.2">
      <c r="A26" s="36" t="s">
        <v>8</v>
      </c>
      <c r="B26" s="3" t="s">
        <v>25</v>
      </c>
      <c r="C26" s="9">
        <f>SUM(C27:C31)</f>
        <v>1469.6</v>
      </c>
      <c r="D26" s="9">
        <f>SUM(D27:D31)</f>
        <v>1872.6</v>
      </c>
      <c r="E26" s="9">
        <f>D26/C26*100</f>
        <v>127.4</v>
      </c>
    </row>
    <row r="27" spans="1:5" ht="33" hidden="1" customHeight="1" x14ac:dyDescent="0.2">
      <c r="A27" s="31" t="s">
        <v>86</v>
      </c>
      <c r="B27" s="28" t="s">
        <v>89</v>
      </c>
      <c r="C27" s="10">
        <v>0</v>
      </c>
      <c r="D27" s="10">
        <v>0</v>
      </c>
      <c r="E27" s="10">
        <v>0</v>
      </c>
    </row>
    <row r="28" spans="1:5" ht="32.25" customHeight="1" x14ac:dyDescent="0.2">
      <c r="A28" s="54" t="s">
        <v>93</v>
      </c>
      <c r="B28" s="28" t="s">
        <v>94</v>
      </c>
      <c r="C28" s="10">
        <v>9</v>
      </c>
      <c r="D28" s="10">
        <v>9</v>
      </c>
      <c r="E28" s="10">
        <v>0</v>
      </c>
    </row>
    <row r="29" spans="1:5" ht="111.75" customHeight="1" x14ac:dyDescent="0.2">
      <c r="A29" s="54" t="s">
        <v>87</v>
      </c>
      <c r="B29" s="28" t="s">
        <v>172</v>
      </c>
      <c r="C29" s="10">
        <v>904.9</v>
      </c>
      <c r="D29" s="10">
        <v>1319.2</v>
      </c>
      <c r="E29" s="10">
        <f t="shared" ref="E29:E31" si="7">D29/C29*100</f>
        <v>145.80000000000001</v>
      </c>
    </row>
    <row r="30" spans="1:5" ht="20.100000000000001" customHeight="1" x14ac:dyDescent="0.2">
      <c r="A30" s="54" t="s">
        <v>88</v>
      </c>
      <c r="B30" s="28" t="s">
        <v>90</v>
      </c>
      <c r="C30" s="27">
        <v>163.19999999999999</v>
      </c>
      <c r="D30" s="10">
        <v>202.2</v>
      </c>
      <c r="E30" s="10">
        <f t="shared" si="7"/>
        <v>123.9</v>
      </c>
    </row>
    <row r="31" spans="1:5" ht="112.5" customHeight="1" x14ac:dyDescent="0.2">
      <c r="A31" s="54" t="s">
        <v>166</v>
      </c>
      <c r="B31" s="28" t="s">
        <v>167</v>
      </c>
      <c r="C31" s="27">
        <v>392.5</v>
      </c>
      <c r="D31" s="10">
        <v>342.2</v>
      </c>
      <c r="E31" s="10">
        <f t="shared" si="7"/>
        <v>87.2</v>
      </c>
    </row>
    <row r="32" spans="1:5" ht="20.100000000000001" customHeight="1" x14ac:dyDescent="0.2">
      <c r="A32" s="36" t="s">
        <v>66</v>
      </c>
      <c r="B32" s="3" t="s">
        <v>64</v>
      </c>
      <c r="C32" s="9">
        <f>SUM(C33:C36)</f>
        <v>342.7</v>
      </c>
      <c r="D32" s="9">
        <f>SUM(D33:D36)</f>
        <v>222.2</v>
      </c>
      <c r="E32" s="9">
        <f>D32/C32*100</f>
        <v>64.8</v>
      </c>
    </row>
    <row r="33" spans="1:7" ht="20.100000000000001" customHeight="1" x14ac:dyDescent="0.2">
      <c r="A33" s="54" t="s">
        <v>84</v>
      </c>
      <c r="B33" s="29" t="s">
        <v>83</v>
      </c>
      <c r="C33" s="10">
        <v>0</v>
      </c>
      <c r="D33" s="10">
        <v>-17.899999999999999</v>
      </c>
      <c r="E33" s="10">
        <v>0</v>
      </c>
    </row>
    <row r="34" spans="1:7" ht="20.100000000000001" customHeight="1" x14ac:dyDescent="0.2">
      <c r="A34" s="52" t="s">
        <v>149</v>
      </c>
      <c r="B34" s="4" t="s">
        <v>65</v>
      </c>
      <c r="C34" s="25">
        <v>342.7</v>
      </c>
      <c r="D34" s="10">
        <v>240.1</v>
      </c>
      <c r="E34" s="10">
        <f t="shared" ref="E34" si="8">D34/C34*100</f>
        <v>70.099999999999994</v>
      </c>
    </row>
    <row r="35" spans="1:7" ht="20.100000000000001" hidden="1" customHeight="1" x14ac:dyDescent="0.2">
      <c r="A35" s="52" t="s">
        <v>150</v>
      </c>
      <c r="B35" s="38" t="s">
        <v>151</v>
      </c>
      <c r="C35" s="25">
        <v>0</v>
      </c>
      <c r="D35" s="10">
        <v>0</v>
      </c>
      <c r="E35" s="10" t="e">
        <f>D35/#REF!*100</f>
        <v>#REF!</v>
      </c>
    </row>
    <row r="36" spans="1:7" ht="68.25" hidden="1" customHeight="1" x14ac:dyDescent="0.2">
      <c r="A36" s="52" t="s">
        <v>169</v>
      </c>
      <c r="B36" s="38" t="s">
        <v>168</v>
      </c>
      <c r="C36" s="25">
        <v>0</v>
      </c>
      <c r="D36" s="10">
        <v>0</v>
      </c>
      <c r="E36" s="10">
        <v>0</v>
      </c>
    </row>
    <row r="37" spans="1:7" ht="20.100000000000001" customHeight="1" x14ac:dyDescent="0.2">
      <c r="A37" s="37" t="s">
        <v>9</v>
      </c>
      <c r="B37" s="3" t="s">
        <v>26</v>
      </c>
      <c r="C37" s="9">
        <f>C38</f>
        <v>147105.29999999999</v>
      </c>
      <c r="D37" s="9">
        <f t="shared" ref="D37" si="9">D38</f>
        <v>101572.2</v>
      </c>
      <c r="E37" s="9">
        <f>D37/C37*100</f>
        <v>69</v>
      </c>
    </row>
    <row r="38" spans="1:7" ht="31.5" customHeight="1" x14ac:dyDescent="0.2">
      <c r="A38" s="35" t="s">
        <v>152</v>
      </c>
      <c r="B38" s="3" t="s">
        <v>27</v>
      </c>
      <c r="C38" s="9">
        <f>C39+C41+C45+C47</f>
        <v>147105.29999999999</v>
      </c>
      <c r="D38" s="9">
        <f>D39+D41+D45+D47</f>
        <v>101572.2</v>
      </c>
      <c r="E38" s="9">
        <f>D38/C38*100</f>
        <v>69</v>
      </c>
      <c r="F38" s="17"/>
      <c r="G38" s="17"/>
    </row>
    <row r="39" spans="1:7" ht="27.95" customHeight="1" x14ac:dyDescent="0.2">
      <c r="A39" s="35" t="s">
        <v>153</v>
      </c>
      <c r="B39" s="3" t="s">
        <v>104</v>
      </c>
      <c r="C39" s="9">
        <f>C40</f>
        <v>36358</v>
      </c>
      <c r="D39" s="9">
        <f>D40</f>
        <v>28294.5</v>
      </c>
      <c r="E39" s="9">
        <f>D39/C39*100</f>
        <v>77.8</v>
      </c>
    </row>
    <row r="40" spans="1:7" ht="47.25" x14ac:dyDescent="0.2">
      <c r="A40" s="52" t="s">
        <v>154</v>
      </c>
      <c r="B40" s="38" t="s">
        <v>155</v>
      </c>
      <c r="C40" s="10">
        <v>36358</v>
      </c>
      <c r="D40" s="10">
        <v>28294.5</v>
      </c>
      <c r="E40" s="10">
        <f>D40/C40*100</f>
        <v>77.8</v>
      </c>
    </row>
    <row r="41" spans="1:7" ht="32.25" customHeight="1" x14ac:dyDescent="0.2">
      <c r="A41" s="35" t="s">
        <v>77</v>
      </c>
      <c r="B41" s="39" t="s">
        <v>156</v>
      </c>
      <c r="C41" s="9">
        <f>SUM(C42:C44)</f>
        <v>101772.7</v>
      </c>
      <c r="D41" s="9">
        <f>SUM(D42:D44)</f>
        <v>66984.7</v>
      </c>
      <c r="E41" s="9">
        <f>D41/C41*100</f>
        <v>65.8</v>
      </c>
    </row>
    <row r="42" spans="1:7" ht="102" customHeight="1" x14ac:dyDescent="0.2">
      <c r="A42" s="52" t="s">
        <v>157</v>
      </c>
      <c r="B42" s="40" t="s">
        <v>99</v>
      </c>
      <c r="C42" s="10">
        <v>97</v>
      </c>
      <c r="D42" s="10">
        <v>97</v>
      </c>
      <c r="E42" s="10">
        <f t="shared" ref="E42:E44" si="10">D42/C42*100</f>
        <v>100</v>
      </c>
    </row>
    <row r="43" spans="1:7" ht="32.25" customHeight="1" x14ac:dyDescent="0.2">
      <c r="A43" s="52" t="s">
        <v>100</v>
      </c>
      <c r="B43" s="40" t="s">
        <v>101</v>
      </c>
      <c r="C43" s="10">
        <v>7328.9</v>
      </c>
      <c r="D43" s="10">
        <v>7168.6</v>
      </c>
      <c r="E43" s="10">
        <f t="shared" si="10"/>
        <v>97.8</v>
      </c>
    </row>
    <row r="44" spans="1:7" ht="20.100000000000001" customHeight="1" x14ac:dyDescent="0.2">
      <c r="A44" s="52" t="s">
        <v>102</v>
      </c>
      <c r="B44" s="38" t="s">
        <v>103</v>
      </c>
      <c r="C44" s="10">
        <v>94346.8</v>
      </c>
      <c r="D44" s="10">
        <v>59719.1</v>
      </c>
      <c r="E44" s="10">
        <f t="shared" si="10"/>
        <v>63.3</v>
      </c>
    </row>
    <row r="45" spans="1:7" ht="27.95" customHeight="1" x14ac:dyDescent="0.2">
      <c r="A45" s="37" t="s">
        <v>76</v>
      </c>
      <c r="B45" s="39" t="s">
        <v>158</v>
      </c>
      <c r="C45" s="9">
        <f>C46</f>
        <v>0.7</v>
      </c>
      <c r="D45" s="9">
        <f>D46</f>
        <v>0</v>
      </c>
      <c r="E45" s="9">
        <f>D45/C45*100</f>
        <v>0</v>
      </c>
    </row>
    <row r="46" spans="1:7" ht="33" customHeight="1" x14ac:dyDescent="0.2">
      <c r="A46" s="54" t="s">
        <v>97</v>
      </c>
      <c r="B46" s="40" t="s">
        <v>98</v>
      </c>
      <c r="C46" s="10">
        <v>0.7</v>
      </c>
      <c r="D46" s="10">
        <v>0</v>
      </c>
      <c r="E46" s="10">
        <f t="shared" ref="E46:E51" si="11">D46/C46*100</f>
        <v>0</v>
      </c>
    </row>
    <row r="47" spans="1:7" ht="20.100000000000001" customHeight="1" x14ac:dyDescent="0.2">
      <c r="A47" s="37" t="s">
        <v>91</v>
      </c>
      <c r="B47" s="41" t="s">
        <v>159</v>
      </c>
      <c r="C47" s="9">
        <f>SUM(C48:C48)</f>
        <v>8973.9</v>
      </c>
      <c r="D47" s="9">
        <f>SUM(D48:D48)</f>
        <v>6293</v>
      </c>
      <c r="E47" s="9">
        <f t="shared" si="11"/>
        <v>70.099999999999994</v>
      </c>
    </row>
    <row r="48" spans="1:7" ht="20.100000000000001" customHeight="1" x14ac:dyDescent="0.2">
      <c r="A48" s="54" t="s">
        <v>95</v>
      </c>
      <c r="B48" s="42" t="s">
        <v>96</v>
      </c>
      <c r="C48" s="10">
        <v>8973.9</v>
      </c>
      <c r="D48" s="10">
        <v>6293</v>
      </c>
      <c r="E48" s="10">
        <f t="shared" si="11"/>
        <v>70.099999999999994</v>
      </c>
    </row>
    <row r="49" spans="1:5" ht="20.100000000000001" customHeight="1" x14ac:dyDescent="0.2">
      <c r="A49" s="55" t="s">
        <v>110</v>
      </c>
      <c r="B49" s="44"/>
      <c r="C49" s="45">
        <f>SUM(C50,C57,C60,C64,C68,C71,C73,C75)</f>
        <v>360495.3</v>
      </c>
      <c r="D49" s="45">
        <f>SUM(D50,D57,D60,D64,D68,D71,D73,D75)</f>
        <v>248366.7</v>
      </c>
      <c r="E49" s="48">
        <f t="shared" si="11"/>
        <v>68.900000000000006</v>
      </c>
    </row>
    <row r="50" spans="1:5" ht="20.100000000000001" customHeight="1" x14ac:dyDescent="0.2">
      <c r="A50" s="56" t="s">
        <v>29</v>
      </c>
      <c r="B50" s="7" t="s">
        <v>111</v>
      </c>
      <c r="C50" s="19">
        <f>SUM(C51:C56)</f>
        <v>93548.9</v>
      </c>
      <c r="D50" s="19">
        <f>SUM(D51:D56)</f>
        <v>76871.399999999994</v>
      </c>
      <c r="E50" s="9">
        <f t="shared" si="11"/>
        <v>82.2</v>
      </c>
    </row>
    <row r="51" spans="1:5" ht="31.5" x14ac:dyDescent="0.2">
      <c r="A51" s="34" t="s">
        <v>30</v>
      </c>
      <c r="B51" s="8" t="s">
        <v>112</v>
      </c>
      <c r="C51" s="30">
        <v>2799.8</v>
      </c>
      <c r="D51" s="20">
        <v>2799.8</v>
      </c>
      <c r="E51" s="10">
        <f t="shared" si="11"/>
        <v>100</v>
      </c>
    </row>
    <row r="52" spans="1:5" ht="47.25" x14ac:dyDescent="0.2">
      <c r="A52" s="34" t="s">
        <v>31</v>
      </c>
      <c r="B52" s="8" t="s">
        <v>113</v>
      </c>
      <c r="C52" s="30">
        <v>2004.9</v>
      </c>
      <c r="D52" s="20">
        <v>1991.3</v>
      </c>
      <c r="E52" s="10">
        <f t="shared" ref="E52:E56" si="12">D52/C52*100</f>
        <v>99.3</v>
      </c>
    </row>
    <row r="53" spans="1:5" ht="47.25" x14ac:dyDescent="0.2">
      <c r="A53" s="34" t="s">
        <v>138</v>
      </c>
      <c r="B53" s="8" t="s">
        <v>114</v>
      </c>
      <c r="C53" s="30">
        <v>64916.800000000003</v>
      </c>
      <c r="D53" s="20">
        <v>56557.4</v>
      </c>
      <c r="E53" s="10">
        <f t="shared" si="12"/>
        <v>87.1</v>
      </c>
    </row>
    <row r="54" spans="1:5" ht="48" customHeight="1" x14ac:dyDescent="0.2">
      <c r="A54" s="34" t="s">
        <v>32</v>
      </c>
      <c r="B54" s="8" t="s">
        <v>117</v>
      </c>
      <c r="C54" s="30">
        <v>3159.7</v>
      </c>
      <c r="D54" s="20">
        <v>2459.1</v>
      </c>
      <c r="E54" s="10">
        <f t="shared" si="12"/>
        <v>77.8</v>
      </c>
    </row>
    <row r="55" spans="1:5" ht="20.100000000000001" customHeight="1" x14ac:dyDescent="0.2">
      <c r="A55" s="34" t="s">
        <v>33</v>
      </c>
      <c r="B55" s="8" t="s">
        <v>115</v>
      </c>
      <c r="C55" s="30">
        <v>100</v>
      </c>
      <c r="D55" s="20">
        <v>0</v>
      </c>
      <c r="E55" s="10">
        <f t="shared" si="12"/>
        <v>0</v>
      </c>
    </row>
    <row r="56" spans="1:5" ht="20.100000000000001" customHeight="1" x14ac:dyDescent="0.2">
      <c r="A56" s="34" t="s">
        <v>34</v>
      </c>
      <c r="B56" s="8" t="s">
        <v>116</v>
      </c>
      <c r="C56" s="30">
        <v>20567.7</v>
      </c>
      <c r="D56" s="20">
        <v>13063.8</v>
      </c>
      <c r="E56" s="10">
        <f t="shared" si="12"/>
        <v>63.5</v>
      </c>
    </row>
    <row r="57" spans="1:5" ht="31.5" x14ac:dyDescent="0.2">
      <c r="A57" s="57" t="s">
        <v>139</v>
      </c>
      <c r="B57" s="7" t="s">
        <v>118</v>
      </c>
      <c r="C57" s="19">
        <f>SUM(C58:C59)</f>
        <v>3484.7</v>
      </c>
      <c r="D57" s="19">
        <f>SUM(D58:D59)</f>
        <v>2269.3000000000002</v>
      </c>
      <c r="E57" s="9">
        <f>D57/C57*100</f>
        <v>65.099999999999994</v>
      </c>
    </row>
    <row r="58" spans="1:5" ht="31.5" customHeight="1" x14ac:dyDescent="0.2">
      <c r="A58" s="34" t="s">
        <v>140</v>
      </c>
      <c r="B58" s="8" t="s">
        <v>119</v>
      </c>
      <c r="C58" s="30">
        <v>3134.7</v>
      </c>
      <c r="D58" s="20">
        <v>2102.6999999999998</v>
      </c>
      <c r="E58" s="10">
        <f t="shared" ref="E58:E59" si="13">D58/C58*100</f>
        <v>67.099999999999994</v>
      </c>
    </row>
    <row r="59" spans="1:5" ht="31.5" x14ac:dyDescent="0.2">
      <c r="A59" s="34" t="s">
        <v>35</v>
      </c>
      <c r="B59" s="8" t="s">
        <v>120</v>
      </c>
      <c r="C59" s="30">
        <v>350</v>
      </c>
      <c r="D59" s="20">
        <v>166.6</v>
      </c>
      <c r="E59" s="10">
        <f t="shared" si="13"/>
        <v>47.6</v>
      </c>
    </row>
    <row r="60" spans="1:5" ht="20.100000000000001" customHeight="1" x14ac:dyDescent="0.2">
      <c r="A60" s="57" t="s">
        <v>36</v>
      </c>
      <c r="B60" s="7" t="s">
        <v>121</v>
      </c>
      <c r="C60" s="19">
        <f>SUM(C61:C63)</f>
        <v>160136.29999999999</v>
      </c>
      <c r="D60" s="19">
        <f>SUM(D61:D63)</f>
        <v>102388.1</v>
      </c>
      <c r="E60" s="9">
        <f>D60/C60*100</f>
        <v>63.9</v>
      </c>
    </row>
    <row r="61" spans="1:5" ht="20.100000000000001" customHeight="1" x14ac:dyDescent="0.2">
      <c r="A61" s="34" t="s">
        <v>37</v>
      </c>
      <c r="B61" s="8" t="s">
        <v>122</v>
      </c>
      <c r="C61" s="30">
        <v>12666.1</v>
      </c>
      <c r="D61" s="20">
        <v>9312.9</v>
      </c>
      <c r="E61" s="10">
        <f t="shared" ref="E61:E63" si="14">D61/C61*100</f>
        <v>73.5</v>
      </c>
    </row>
    <row r="62" spans="1:5" ht="20.100000000000001" customHeight="1" x14ac:dyDescent="0.2">
      <c r="A62" s="34" t="s">
        <v>38</v>
      </c>
      <c r="B62" s="8" t="s">
        <v>123</v>
      </c>
      <c r="C62" s="30">
        <v>147401.20000000001</v>
      </c>
      <c r="D62" s="20">
        <v>93030.2</v>
      </c>
      <c r="E62" s="10">
        <f t="shared" si="14"/>
        <v>63.1</v>
      </c>
    </row>
    <row r="63" spans="1:5" ht="20.100000000000001" customHeight="1" x14ac:dyDescent="0.2">
      <c r="A63" s="34" t="s">
        <v>39</v>
      </c>
      <c r="B63" s="8" t="s">
        <v>124</v>
      </c>
      <c r="C63" s="30">
        <v>69</v>
      </c>
      <c r="D63" s="20">
        <v>45</v>
      </c>
      <c r="E63" s="10">
        <f t="shared" si="14"/>
        <v>65.2</v>
      </c>
    </row>
    <row r="64" spans="1:5" ht="20.100000000000001" customHeight="1" x14ac:dyDescent="0.2">
      <c r="A64" s="57" t="s">
        <v>40</v>
      </c>
      <c r="B64" s="7" t="s">
        <v>125</v>
      </c>
      <c r="C64" s="19">
        <f>SUM(C65:C67)</f>
        <v>69494</v>
      </c>
      <c r="D64" s="19">
        <f>SUM(D65:D67)</f>
        <v>45165.3</v>
      </c>
      <c r="E64" s="9">
        <f>D64/C64*100</f>
        <v>65</v>
      </c>
    </row>
    <row r="65" spans="1:5" ht="20.100000000000001" customHeight="1" x14ac:dyDescent="0.2">
      <c r="A65" s="34" t="s">
        <v>41</v>
      </c>
      <c r="B65" s="8" t="s">
        <v>126</v>
      </c>
      <c r="C65" s="30">
        <v>12831.6</v>
      </c>
      <c r="D65" s="20">
        <v>9616.7000000000007</v>
      </c>
      <c r="E65" s="10">
        <f t="shared" ref="E65:E67" si="15">D65/C65*100</f>
        <v>74.900000000000006</v>
      </c>
    </row>
    <row r="66" spans="1:5" ht="20.100000000000001" customHeight="1" x14ac:dyDescent="0.2">
      <c r="A66" s="34" t="s">
        <v>42</v>
      </c>
      <c r="B66" s="8" t="s">
        <v>127</v>
      </c>
      <c r="C66" s="30">
        <v>12971.7</v>
      </c>
      <c r="D66" s="20">
        <v>798</v>
      </c>
      <c r="E66" s="10">
        <f t="shared" si="15"/>
        <v>6.2</v>
      </c>
    </row>
    <row r="67" spans="1:5" ht="20.100000000000001" customHeight="1" x14ac:dyDescent="0.2">
      <c r="A67" s="58" t="s">
        <v>43</v>
      </c>
      <c r="B67" s="8" t="s">
        <v>128</v>
      </c>
      <c r="C67" s="30">
        <v>43690.7</v>
      </c>
      <c r="D67" s="20">
        <v>34750.6</v>
      </c>
      <c r="E67" s="10">
        <f t="shared" si="15"/>
        <v>79.5</v>
      </c>
    </row>
    <row r="68" spans="1:5" ht="20.100000000000001" customHeight="1" x14ac:dyDescent="0.2">
      <c r="A68" s="57" t="s">
        <v>44</v>
      </c>
      <c r="B68" s="7" t="s">
        <v>129</v>
      </c>
      <c r="C68" s="19">
        <f>SUM(C69:C70)</f>
        <v>908.8</v>
      </c>
      <c r="D68" s="19">
        <f>SUM(D69:D70)</f>
        <v>896.8</v>
      </c>
      <c r="E68" s="9">
        <f>D68/C68*100</f>
        <v>98.7</v>
      </c>
    </row>
    <row r="69" spans="1:5" ht="31.5" x14ac:dyDescent="0.2">
      <c r="A69" s="34" t="s">
        <v>73</v>
      </c>
      <c r="B69" s="8" t="s">
        <v>130</v>
      </c>
      <c r="C69" s="30">
        <v>27.5</v>
      </c>
      <c r="D69" s="21">
        <v>27.5</v>
      </c>
      <c r="E69" s="10">
        <f t="shared" ref="E69:E70" si="16">D69/C69*100</f>
        <v>100</v>
      </c>
    </row>
    <row r="70" spans="1:5" ht="20.100000000000001" customHeight="1" x14ac:dyDescent="0.2">
      <c r="A70" s="34" t="s">
        <v>78</v>
      </c>
      <c r="B70" s="8" t="s">
        <v>131</v>
      </c>
      <c r="C70" s="30">
        <v>881.3</v>
      </c>
      <c r="D70" s="20">
        <v>869.3</v>
      </c>
      <c r="E70" s="10">
        <f t="shared" si="16"/>
        <v>98.6</v>
      </c>
    </row>
    <row r="71" spans="1:5" ht="20.100000000000001" customHeight="1" x14ac:dyDescent="0.2">
      <c r="A71" s="57" t="s">
        <v>45</v>
      </c>
      <c r="B71" s="7" t="s">
        <v>132</v>
      </c>
      <c r="C71" s="19">
        <f>SUM(C72:C72)</f>
        <v>1635.3</v>
      </c>
      <c r="D71" s="19">
        <f>SUM(D72:D72)</f>
        <v>1149.9000000000001</v>
      </c>
      <c r="E71" s="9">
        <f t="shared" ref="E71:E80" si="17">D71/C71*100</f>
        <v>70.3</v>
      </c>
    </row>
    <row r="72" spans="1:5" ht="20.100000000000001" customHeight="1" x14ac:dyDescent="0.2">
      <c r="A72" s="34" t="s">
        <v>141</v>
      </c>
      <c r="B72" s="8" t="s">
        <v>133</v>
      </c>
      <c r="C72" s="30">
        <v>1635.3</v>
      </c>
      <c r="D72" s="20">
        <v>1149.9000000000001</v>
      </c>
      <c r="E72" s="10">
        <f t="shared" si="17"/>
        <v>70.3</v>
      </c>
    </row>
    <row r="73" spans="1:5" ht="20.100000000000001" customHeight="1" x14ac:dyDescent="0.2">
      <c r="A73" s="57" t="s">
        <v>46</v>
      </c>
      <c r="B73" s="7" t="s">
        <v>134</v>
      </c>
      <c r="C73" s="19">
        <f>SUM(C74:C74)</f>
        <v>31091</v>
      </c>
      <c r="D73" s="19">
        <f>SUM(D74:D74)</f>
        <v>19625.599999999999</v>
      </c>
      <c r="E73" s="9">
        <f t="shared" si="17"/>
        <v>63.1</v>
      </c>
    </row>
    <row r="74" spans="1:5" ht="20.100000000000001" customHeight="1" x14ac:dyDescent="0.2">
      <c r="A74" s="34" t="s">
        <v>142</v>
      </c>
      <c r="B74" s="8" t="s">
        <v>135</v>
      </c>
      <c r="C74" s="30">
        <v>31091</v>
      </c>
      <c r="D74" s="20">
        <v>19625.599999999999</v>
      </c>
      <c r="E74" s="10">
        <f t="shared" si="17"/>
        <v>63.1</v>
      </c>
    </row>
    <row r="75" spans="1:5" ht="31.5" x14ac:dyDescent="0.2">
      <c r="A75" s="57" t="s">
        <v>143</v>
      </c>
      <c r="B75" s="7" t="s">
        <v>136</v>
      </c>
      <c r="C75" s="19">
        <f>SUM(C76)</f>
        <v>196.3</v>
      </c>
      <c r="D75" s="19">
        <f>SUM(D76)</f>
        <v>0.3</v>
      </c>
      <c r="E75" s="9">
        <f t="shared" si="17"/>
        <v>0.2</v>
      </c>
    </row>
    <row r="76" spans="1:5" ht="29.25" customHeight="1" x14ac:dyDescent="0.2">
      <c r="A76" s="34" t="s">
        <v>144</v>
      </c>
      <c r="B76" s="8" t="s">
        <v>137</v>
      </c>
      <c r="C76" s="30">
        <v>196.3</v>
      </c>
      <c r="D76" s="20">
        <v>0.3</v>
      </c>
      <c r="E76" s="10">
        <f t="shared" si="17"/>
        <v>0.2</v>
      </c>
    </row>
    <row r="77" spans="1:5" ht="20.100000000000001" customHeight="1" x14ac:dyDescent="0.2">
      <c r="A77" s="55" t="s">
        <v>47</v>
      </c>
      <c r="B77" s="49"/>
      <c r="C77" s="50">
        <f>C5-C49</f>
        <v>-48169.9</v>
      </c>
      <c r="D77" s="50">
        <f>D5-D49</f>
        <v>-17938.900000000001</v>
      </c>
      <c r="E77" s="48">
        <f t="shared" si="17"/>
        <v>37.200000000000003</v>
      </c>
    </row>
    <row r="78" spans="1:5" ht="31.5" x14ac:dyDescent="0.2">
      <c r="A78" s="59" t="s">
        <v>160</v>
      </c>
      <c r="B78" s="51" t="s">
        <v>48</v>
      </c>
      <c r="C78" s="50">
        <f>C79+C82+C85</f>
        <v>40739.4</v>
      </c>
      <c r="D78" s="50">
        <f>D79+D82+D85</f>
        <v>17938.900000000001</v>
      </c>
      <c r="E78" s="48">
        <f t="shared" si="17"/>
        <v>44</v>
      </c>
    </row>
    <row r="79" spans="1:5" ht="30" customHeight="1" x14ac:dyDescent="0.2">
      <c r="A79" s="43" t="s">
        <v>79</v>
      </c>
      <c r="B79" s="11" t="s">
        <v>67</v>
      </c>
      <c r="C79" s="19">
        <f>C80</f>
        <v>18442.3</v>
      </c>
      <c r="D79" s="19">
        <f>D80</f>
        <v>0</v>
      </c>
      <c r="E79" s="9">
        <f t="shared" si="17"/>
        <v>0</v>
      </c>
    </row>
    <row r="80" spans="1:5" ht="33" customHeight="1" x14ac:dyDescent="0.2">
      <c r="A80" s="32" t="s">
        <v>161</v>
      </c>
      <c r="B80" s="12" t="s">
        <v>69</v>
      </c>
      <c r="C80" s="21">
        <v>18442.3</v>
      </c>
      <c r="D80" s="21">
        <v>0</v>
      </c>
      <c r="E80" s="10">
        <f t="shared" si="17"/>
        <v>0</v>
      </c>
    </row>
    <row r="81" spans="1:5" ht="31.5" hidden="1" customHeight="1" x14ac:dyDescent="0.2">
      <c r="A81" s="33" t="s">
        <v>162</v>
      </c>
      <c r="B81" s="12" t="s">
        <v>70</v>
      </c>
      <c r="C81" s="21">
        <v>0</v>
      </c>
      <c r="D81" s="21">
        <v>0</v>
      </c>
      <c r="E81" s="10" t="e">
        <f>D81/#REF!*100</f>
        <v>#REF!</v>
      </c>
    </row>
    <row r="82" spans="1:5" ht="31.5" x14ac:dyDescent="0.2">
      <c r="A82" s="43" t="s">
        <v>163</v>
      </c>
      <c r="B82" s="11" t="s">
        <v>68</v>
      </c>
      <c r="C82" s="19">
        <f>C83+C84</f>
        <v>-2842.3</v>
      </c>
      <c r="D82" s="19">
        <f>D83+D84</f>
        <v>-2842.3</v>
      </c>
      <c r="E82" s="9">
        <f>D82/C82*100</f>
        <v>100</v>
      </c>
    </row>
    <row r="83" spans="1:5" ht="42" hidden="1" customHeight="1" x14ac:dyDescent="0.2">
      <c r="A83" s="32" t="s">
        <v>105</v>
      </c>
      <c r="B83" s="12" t="s">
        <v>57</v>
      </c>
      <c r="C83" s="21">
        <v>0</v>
      </c>
      <c r="D83" s="21">
        <v>0</v>
      </c>
      <c r="E83" s="10" t="e">
        <f>D83/#REF!*100</f>
        <v>#REF!</v>
      </c>
    </row>
    <row r="84" spans="1:5" ht="47.25" x14ac:dyDescent="0.2">
      <c r="A84" s="33" t="s">
        <v>106</v>
      </c>
      <c r="B84" s="12" t="s">
        <v>71</v>
      </c>
      <c r="C84" s="22">
        <v>-2842.3</v>
      </c>
      <c r="D84" s="22">
        <v>-2842.3</v>
      </c>
      <c r="E84" s="10">
        <f>D84/C84*100</f>
        <v>100</v>
      </c>
    </row>
    <row r="85" spans="1:5" ht="31.5" x14ac:dyDescent="0.2">
      <c r="A85" s="43" t="s">
        <v>164</v>
      </c>
      <c r="B85" s="11" t="s">
        <v>49</v>
      </c>
      <c r="C85" s="23">
        <f>C86+C88</f>
        <v>25139.4</v>
      </c>
      <c r="D85" s="23">
        <f>D86+D88</f>
        <v>20781.2</v>
      </c>
      <c r="E85" s="9">
        <f>D85/C85*100</f>
        <v>82.7</v>
      </c>
    </row>
    <row r="86" spans="1:5" ht="20.100000000000001" customHeight="1" x14ac:dyDescent="0.2">
      <c r="A86" s="32" t="s">
        <v>50</v>
      </c>
      <c r="B86" s="12" t="s">
        <v>51</v>
      </c>
      <c r="C86" s="22">
        <f>C87</f>
        <v>-320861.8</v>
      </c>
      <c r="D86" s="22">
        <f>D87</f>
        <v>-246753.1</v>
      </c>
      <c r="E86" s="10">
        <f t="shared" ref="E86:E89" si="18">D86/C86*100</f>
        <v>76.900000000000006</v>
      </c>
    </row>
    <row r="87" spans="1:5" ht="20.100000000000001" customHeight="1" x14ac:dyDescent="0.2">
      <c r="A87" s="32" t="s">
        <v>165</v>
      </c>
      <c r="B87" s="12" t="s">
        <v>52</v>
      </c>
      <c r="C87" s="21">
        <v>-320861.8</v>
      </c>
      <c r="D87" s="21">
        <v>-246753.1</v>
      </c>
      <c r="E87" s="10">
        <f t="shared" si="18"/>
        <v>76.900000000000006</v>
      </c>
    </row>
    <row r="88" spans="1:5" ht="20.100000000000001" customHeight="1" x14ac:dyDescent="0.2">
      <c r="A88" s="32" t="s">
        <v>53</v>
      </c>
      <c r="B88" s="12" t="s">
        <v>54</v>
      </c>
      <c r="C88" s="21">
        <f>C89</f>
        <v>346001.2</v>
      </c>
      <c r="D88" s="21">
        <f>D89</f>
        <v>267534.3</v>
      </c>
      <c r="E88" s="10">
        <f t="shared" si="18"/>
        <v>77.3</v>
      </c>
    </row>
    <row r="89" spans="1:5" ht="20.100000000000001" customHeight="1" x14ac:dyDescent="0.2">
      <c r="A89" s="32" t="s">
        <v>55</v>
      </c>
      <c r="B89" s="12" t="s">
        <v>56</v>
      </c>
      <c r="C89" s="21">
        <v>346001.2</v>
      </c>
      <c r="D89" s="21">
        <v>267534.3</v>
      </c>
      <c r="E89" s="10">
        <f t="shared" si="18"/>
        <v>77.3</v>
      </c>
    </row>
    <row r="92" spans="1:5" ht="55.5" customHeight="1" x14ac:dyDescent="0.2">
      <c r="A92" s="24" t="s">
        <v>80</v>
      </c>
      <c r="D92" s="18" t="s">
        <v>72</v>
      </c>
    </row>
  </sheetData>
  <sheetProtection selectLockedCells="1" selectUnlockedCells="1"/>
  <autoFilter ref="A4:E89" xr:uid="{00000000-0009-0000-0000-000000000000}"/>
  <customSheetViews>
    <customSheetView guid="{5C88DF0A-6FB6-4E3D-A834-36F75D739F96}" scale="85" showPageBreaks="1" fitToPage="1" printArea="1" showAutoFilter="1" hiddenRows="1" view="pageBreakPreview">
      <selection activeCell="D88" sqref="D88"/>
      <rowBreaks count="2" manualBreakCount="2">
        <brk id="42" max="5" man="1"/>
        <brk id="83" max="5" man="1"/>
      </rowBreaks>
      <pageMargins left="0.98425196850393704" right="0.39370078740157483" top="0.59055118110236227" bottom="0.59055118110236227" header="0" footer="0"/>
      <pageSetup paperSize="9" scale="53" fitToHeight="2" orientation="portrait" r:id="rId1"/>
      <headerFooter scaleWithDoc="0" alignWithMargins="0"/>
      <autoFilter ref="A4:E89" xr:uid="{00000000-0009-0000-0000-000000000000}"/>
    </customSheetView>
    <customSheetView guid="{EE1F0902-4A2D-409A-9E47-25F20C6BBF2C}" scale="85" showPageBreaks="1" printArea="1" showAutoFilter="1" hiddenRows="1" view="pageBreakPreview" topLeftCell="A65">
      <selection activeCell="D19" sqref="D19"/>
      <pageMargins left="0.98425196850393704" right="0.39370078740157483" top="0.59055118110236227" bottom="0.59055118110236227" header="0" footer="0"/>
      <pageSetup paperSize="9" scale="60" fitToWidth="3" fitToHeight="3" orientation="portrait" r:id="rId2"/>
      <headerFooter scaleWithDoc="0" alignWithMargins="0"/>
      <autoFilter ref="A4:E96" xr:uid="{00000000-0000-0000-0000-000000000000}"/>
    </customSheetView>
    <customSheetView guid="{E0DEB09C-092D-4FE1-B64A-8CD52FF6CAB8}" scale="85" showPageBreaks="1" printArea="1" showAutoFilter="1" hiddenRows="1" view="pageBreakPreview">
      <selection activeCell="D5" sqref="D5"/>
      <pageMargins left="0.98425196850393704" right="0.39370078740157483" top="0.59055118110236227" bottom="0.59055118110236227" header="0" footer="0"/>
      <pageSetup paperSize="9" scale="60" fitToWidth="3" fitToHeight="3" orientation="portrait" r:id="rId3"/>
      <headerFooter scaleWithDoc="0" alignWithMargins="0"/>
      <autoFilter ref="A4:E96" xr:uid="{00000000-0000-0000-0000-000000000000}"/>
    </customSheetView>
    <customSheetView guid="{37EC0D3E-5B83-4D20-AAD5-EB095F040030}" scale="85" showPageBreaks="1" printArea="1" showAutoFilter="1" hiddenRows="1" hiddenColumns="1" view="pageBreakPreview" topLeftCell="A25">
      <selection activeCell="E29" sqref="E29"/>
      <rowBreaks count="1" manualBreakCount="1">
        <brk id="42" max="6" man="1"/>
      </rowBreaks>
      <pageMargins left="0.98425196850393704" right="0.39370078740157483" top="0.59055118110236227" bottom="0.59055118110236227" header="0" footer="0"/>
      <pageSetup paperSize="9" scale="50" fitToHeight="2" orientation="portrait" r:id="rId4"/>
      <headerFooter scaleWithDoc="0" alignWithMargins="0"/>
      <autoFilter ref="A4:F84" xr:uid="{00000000-0000-0000-0000-000000000000}"/>
    </customSheetView>
    <customSheetView guid="{55C6C778-E962-4E85-B952-4F5A84CDDD8C}" scale="85" showPageBreaks="1" printArea="1" showAutoFilter="1" hiddenRows="1" hiddenColumns="1" view="pageBreakPreview" topLeftCell="A22">
      <pane xSplit="1" topLeftCell="B1" activePane="topRight" state="frozen"/>
      <selection pane="topRight" activeCell="D82" sqref="D82"/>
      <rowBreaks count="1" manualBreakCount="1">
        <brk id="50" max="6" man="1"/>
      </rowBreaks>
      <pageMargins left="0.98425196850393704" right="0.39370078740157483" top="0.59055118110236227" bottom="0.59055118110236227" header="0" footer="0"/>
      <pageSetup paperSize="9" scale="50" fitToHeight="2" orientation="portrait" r:id="rId5"/>
      <headerFooter scaleWithDoc="0" alignWithMargins="0"/>
      <autoFilter ref="A4:F84" xr:uid="{00000000-0000-0000-0000-000000000000}"/>
    </customSheetView>
    <customSheetView guid="{7BCE446E-D42F-4428-A030-38A2D409F571}" scale="85" showPageBreaks="1" printArea="1" showAutoFilter="1" hiddenRows="1" hiddenColumns="1" view="pageBreakPreview">
      <selection activeCell="E9" sqref="E9"/>
      <rowBreaks count="1" manualBreakCount="1">
        <brk id="36" max="5" man="1"/>
      </rowBreaks>
      <pageMargins left="0.98425196850393704" right="0.39370078740157483" top="0.59055118110236227" bottom="0.59055118110236227" header="0" footer="0"/>
      <pageSetup paperSize="9" scale="55" fitToHeight="2" orientation="portrait" r:id="rId6"/>
      <headerFooter scaleWithDoc="0" alignWithMargins="0"/>
      <autoFilter ref="A4:F76" xr:uid="{00000000-0000-0000-0000-000000000000}"/>
    </customSheetView>
    <customSheetView guid="{26B467EA-5534-4487-A719-37A494503BC6}" scale="85" showPageBreaks="1" fitToPage="1" printArea="1" showAutoFilter="1" hiddenRows="1" hiddenColumns="1" view="pageBreakPreview" topLeftCell="A10">
      <selection activeCell="D15" sqref="D15"/>
      <rowBreaks count="1" manualBreakCount="1">
        <brk id="34" max="5" man="1"/>
      </rowBreaks>
      <pageMargins left="0.78740157480314965" right="0.27559055118110237" top="0.47244094488188981" bottom="0.23622047244094491" header="0.27559055118110237" footer="0.11811023622047245"/>
      <pageSetup paperSize="9" scale="60" fitToHeight="2" orientation="portrait" r:id="rId7"/>
      <headerFooter differentFirst="1" alignWithMargins="0">
        <oddHeader>&amp;C&amp;P</oddHeader>
      </headerFooter>
      <autoFilter ref="A4:E76" xr:uid="{00000000-0000-0000-0000-000000000000}"/>
    </customSheetView>
    <customSheetView guid="{2F2B85C6-1317-4C41-AD26-77D46D26ED22}" scale="85" showPageBreaks="1" fitToPage="1" printArea="1" showAutoFilter="1" hiddenRows="1" hiddenColumns="1" view="pageBreakPreview">
      <selection activeCell="E4" sqref="E4"/>
      <pageMargins left="0.37" right="0.26" top="0.49" bottom="0.24" header="0.28000000000000003" footer="0.11811023622047245"/>
      <pageSetup paperSize="9" scale="66" fitToHeight="0" orientation="portrait" r:id="rId8"/>
      <headerFooter differentFirst="1" alignWithMargins="0">
        <oddHeader>&amp;C&amp;P</oddHeader>
      </headerFooter>
      <autoFilter ref="A4:E174" xr:uid="{00000000-0000-0000-0000-000000000000}"/>
    </customSheetView>
    <customSheetView guid="{A95E1679-0DBE-42A4-8FBB-D1D3A5E4B215}" scale="85" showPageBreaks="1" fitToPage="1" printArea="1" showAutoFilter="1" hiddenColumns="1" view="pageBreakPreview" topLeftCell="A158">
      <selection activeCell="C161" sqref="C161"/>
      <pageMargins left="0.86614173228346458" right="0.15748031496062992" top="0.51181102362204722" bottom="0.43307086614173229" header="0.35433070866141736" footer="0.11811023622047245"/>
      <pageSetup paperSize="9" scale="63" fitToHeight="0" orientation="portrait" r:id="rId9"/>
      <headerFooter differentFirst="1" alignWithMargins="0">
        <oddHeader>&amp;C&amp;P</oddHeader>
      </headerFooter>
      <autoFilter ref="A4:E174" xr:uid="{00000000-0000-0000-0000-000000000000}"/>
    </customSheetView>
    <customSheetView guid="{DECAF4B0-D241-4120-8FC6-7E53D13CB5EB}" scale="85" showPageBreaks="1" fitToPage="1" printArea="1" showAutoFilter="1" hiddenColumns="1" view="pageBreakPreview" topLeftCell="A163">
      <selection activeCell="D168" sqref="D168"/>
      <pageMargins left="0.86614173228346458" right="0.15748031496062992" top="0.51181102362204722" bottom="0.43307086614173229" header="0.35433070866141736" footer="0.11811023622047245"/>
      <pageSetup paperSize="9" scale="63" fitToHeight="0" orientation="portrait" r:id="rId10"/>
      <headerFooter differentFirst="1" alignWithMargins="0">
        <oddHeader>&amp;C&amp;P</oddHeader>
      </headerFooter>
      <autoFilter ref="A4:E174" xr:uid="{00000000-0000-0000-0000-000000000000}"/>
    </customSheetView>
    <customSheetView guid="{4E3AEC42-53FE-4961-A45D-EA4B728A8796}" scale="85" showPageBreaks="1" fitToPage="1" printArea="1" showAutoFilter="1" hiddenColumns="1" view="pageBreakPreview" topLeftCell="A154">
      <selection activeCell="J186" sqref="J186"/>
      <pageMargins left="0.86614173228346458" right="0.15748031496062992" top="0.51181102362204722" bottom="0.43307086614173229" header="0.35433070866141736" footer="0.11811023622047245"/>
      <pageSetup paperSize="9" scale="65" fitToHeight="0" orientation="portrait" r:id="rId11"/>
      <headerFooter differentFirst="1" alignWithMargins="0">
        <oddHeader>&amp;C&amp;P</oddHeader>
      </headerFooter>
      <autoFilter ref="A4:E172" xr:uid="{00000000-0000-0000-0000-000000000000}"/>
    </customSheetView>
    <customSheetView guid="{F6FDA671-0F1E-4E66-8F60-7F5D26B2CD3D}" scale="85" showPageBreaks="1" fitToPage="1" printArea="1" showAutoFilter="1" hiddenColumns="1" view="pageBreakPreview" topLeftCell="A143">
      <selection activeCell="C151" sqref="C151"/>
      <pageMargins left="0.86614173228346458" right="0.15748031496062992" top="0.51181102362204722" bottom="0.43307086614173229" header="0.35433070866141736" footer="0.11811023622047245"/>
      <pageSetup paperSize="9" scale="65" fitToHeight="0" orientation="portrait" r:id="rId12"/>
      <headerFooter differentFirst="1" alignWithMargins="0">
        <oddHeader>&amp;C&amp;P</oddHeader>
      </headerFooter>
      <autoFilter ref="A3:E68" xr:uid="{00000000-0000-0000-0000-000000000000}"/>
    </customSheetView>
    <customSheetView guid="{F2837E45-E61F-4146-A015-1A2BD9E5D026}" showPageBreaks="1" fitToPage="1" showAutoFilter="1" hiddenRows="1" showRuler="0" topLeftCell="A79">
      <selection activeCell="E154" sqref="E154"/>
      <pageMargins left="0.86614173228346458" right="0.15748031496062992" top="0.51181102362204722" bottom="0.43307086614173229" header="0.35433070866141736" footer="0.11811023622047245"/>
      <pageSetup paperSize="9" scale="72" fitToHeight="4" orientation="portrait" r:id="rId13"/>
      <headerFooter alignWithMargins="0">
        <oddFooter>&amp;R&amp;11&amp;P</oddFooter>
      </headerFooter>
      <autoFilter ref="B1:F1" xr:uid="{00000000-0000-0000-0000-000000000000}"/>
    </customSheetView>
    <customSheetView guid="{5CEB1882-4064-4733-A34E-D24B026BEEE9}" fitToPage="1" showAutoFilter="1" showRuler="0" topLeftCell="A49">
      <selection activeCell="A17" sqref="A17"/>
      <pageMargins left="0.86614173228346458" right="0.15748031496062992" top="0.51181102362204722" bottom="0.43307086614173229" header="0.35433070866141736" footer="0.11811023622047245"/>
      <pageSetup paperSize="9" scale="73" fitToHeight="4" orientation="portrait" r:id="rId14"/>
      <headerFooter alignWithMargins="0">
        <oddFooter>&amp;R&amp;11&amp;P</oddFooter>
      </headerFooter>
      <autoFilter ref="B1:F1" xr:uid="{00000000-0000-0000-0000-000000000000}"/>
    </customSheetView>
    <customSheetView guid="{B773DCDD-C43C-41BC-AD6D-6CBE5444D1CB}" showPageBreaks="1" fitToPage="1" showAutoFilter="1" showRuler="0" topLeftCell="A49">
      <selection activeCell="E70" sqref="E70"/>
      <pageMargins left="0.86614173228346458" right="0.15748031496062992" top="0.51181102362204722" bottom="0.43307086614173229" header="0.35433070866141736" footer="0.11811023622047245"/>
      <pageSetup paperSize="9" scale="72" fitToHeight="4" orientation="portrait" r:id="rId15"/>
      <headerFooter alignWithMargins="0">
        <oddFooter>&amp;R&amp;11&amp;P</oddFooter>
      </headerFooter>
      <autoFilter ref="B1:F1" xr:uid="{00000000-0000-0000-0000-000000000000}"/>
    </customSheetView>
    <customSheetView guid="{CBF12DCC-8ED2-4D05-A256-28E9CA732DEB}" fitToPage="1" showAutoFilter="1" showRuler="0" topLeftCell="B1">
      <pane ySplit="3" topLeftCell="A160" activePane="bottomLeft"/>
      <selection pane="bottomLeft" activeCell="G165" sqref="G165"/>
      <pageMargins left="0.86614173228346458" right="0.15748031496062992" top="0.51181102362204722" bottom="0.43307086614173229" header="0.35433070866141736" footer="0.11811023622047245"/>
      <pageSetup paperSize="9" scale="73" fitToHeight="4" orientation="portrait" r:id="rId16"/>
      <headerFooter alignWithMargins="0">
        <oddFooter>&amp;R&amp;11&amp;P</oddFooter>
      </headerFooter>
      <autoFilter ref="B1:H1" xr:uid="{00000000-0000-0000-0000-000000000000}"/>
    </customSheetView>
    <customSheetView guid="{46A45F4B-8B24-4D8C-9233-C8DAE3047A58}" fitToPage="1" showRuler="0" topLeftCell="A166">
      <selection activeCell="A202" sqref="A202"/>
      <pageMargins left="0.86614173228346458" right="0.15748031496062992" top="0.51181102362204722" bottom="0.43307086614173229" header="0.35433070866141736" footer="0.11811023622047245"/>
      <pageSetup paperSize="9" scale="73" fitToHeight="4" orientation="portrait" r:id="rId17"/>
      <headerFooter alignWithMargins="0">
        <oddFooter>&amp;R&amp;11&amp;P</oddFooter>
      </headerFooter>
    </customSheetView>
    <customSheetView guid="{C023E86B-500D-4C77-8C47-FA64EB2FAA24}" fitToPage="1" printArea="1" hiddenColumns="1" showRuler="0">
      <pane ySplit="3" topLeftCell="A61" activePane="bottomLeft" state="frozen"/>
      <selection pane="bottomLeft" activeCell="C3" sqref="C3"/>
      <pageMargins left="0.86614173228346458" right="0.15748031496062992" top="0.53" bottom="0.44" header="0.35" footer="0.11811023622047245"/>
      <pageSetup paperSize="9" scale="87" fitToHeight="2" orientation="portrait" r:id="rId18"/>
      <headerFooter alignWithMargins="0">
        <oddFooter>&amp;R&amp;P</oddFooter>
      </headerFooter>
    </customSheetView>
    <customSheetView guid="{E0883C4A-8AC4-46A8-8B44-59BF80C08E86}" fitToPage="1" showRuler="0">
      <selection activeCell="C5" sqref="C5"/>
      <pageMargins left="0.86614173228346458" right="0.15748031496062992" top="0.51181102362204722" bottom="0.43307086614173229" header="0.35433070866141736" footer="0.11811023622047245"/>
      <pageSetup paperSize="9" scale="73" fitToHeight="4" orientation="portrait" r:id="rId19"/>
      <headerFooter alignWithMargins="0">
        <oddFooter>&amp;R&amp;11&amp;P</oddFooter>
      </headerFooter>
    </customSheetView>
    <customSheetView guid="{F588BDF4-E270-4236-8830-ABB9BB11C21F}" scale="85" showPageBreaks="1" printArea="1" showAutoFilter="1" hiddenRows="1" view="pageBreakPreview" topLeftCell="A83">
      <selection activeCell="E89" sqref="E89"/>
      <pageMargins left="0.98425196850393704" right="0.39370078740157483" top="0.59055118110236227" bottom="0.59055118110236227" header="0" footer="0"/>
      <pageSetup paperSize="9" scale="60" fitToWidth="3" fitToHeight="3" orientation="portrait" r:id="rId20"/>
      <headerFooter scaleWithDoc="0" alignWithMargins="0"/>
      <autoFilter ref="A4:E96" xr:uid="{00000000-0000-0000-0000-000000000000}"/>
    </customSheetView>
    <customSheetView guid="{EB68E672-BFD5-49CA-A26A-8A1CDDDA5E87}" scale="85" showPageBreaks="1" fitToPage="1" printArea="1" showAutoFilter="1" hiddenRows="1" view="pageBreakPreview" topLeftCell="A52">
      <selection activeCell="C76" sqref="C76"/>
      <rowBreaks count="2" manualBreakCount="2">
        <brk id="42" max="5" man="1"/>
        <brk id="83" max="5" man="1"/>
      </rowBreaks>
      <pageMargins left="0.98425196850393704" right="0.39370078740157483" top="0.59055118110236227" bottom="0.59055118110236227" header="0" footer="0"/>
      <pageSetup paperSize="9" scale="53" fitToHeight="2" orientation="portrait" r:id="rId21"/>
      <headerFooter scaleWithDoc="0" alignWithMargins="0"/>
      <autoFilter ref="A4:E89" xr:uid="{00000000-0000-0000-0000-000000000000}"/>
    </customSheetView>
  </customSheetViews>
  <mergeCells count="1">
    <mergeCell ref="A1:E1"/>
  </mergeCells>
  <phoneticPr fontId="3" type="noConversion"/>
  <pageMargins left="0.98425196850393704" right="0.39370078740157483" top="0.59055118110236227" bottom="0.59055118110236227" header="0" footer="0"/>
  <pageSetup paperSize="9" scale="53" fitToHeight="2" orientation="portrait" r:id="rId22"/>
  <headerFooter scaleWithDoc="0" alignWithMargins="0"/>
  <rowBreaks count="2" manualBreakCount="2">
    <brk id="42" max="5" man="1"/>
    <brk id="8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customSheetViews>
    <customSheetView guid="{5C88DF0A-6FB6-4E3D-A834-36F75D739F96}">
      <pageMargins left="0.7" right="0.7" top="0.75" bottom="0.75" header="0.3" footer="0.3"/>
    </customSheetView>
    <customSheetView guid="{EE1F0902-4A2D-409A-9E47-25F20C6BBF2C}">
      <pageMargins left="0.7" right="0.7" top="0.75" bottom="0.75" header="0.3" footer="0.3"/>
    </customSheetView>
    <customSheetView guid="{E0DEB09C-092D-4FE1-B64A-8CD52FF6CAB8}">
      <pageMargins left="0.7" right="0.7" top="0.75" bottom="0.75" header="0.3" footer="0.3"/>
    </customSheetView>
    <customSheetView guid="{37EC0D3E-5B83-4D20-AAD5-EB095F040030}">
      <pageMargins left="0.7" right="0.7" top="0.75" bottom="0.75" header="0.3" footer="0.3"/>
    </customSheetView>
    <customSheetView guid="{55C6C778-E962-4E85-B952-4F5A84CDDD8C}">
      <pageMargins left="0.7" right="0.7" top="0.75" bottom="0.75" header="0.3" footer="0.3"/>
    </customSheetView>
    <customSheetView guid="{7BCE446E-D42F-4428-A030-38A2D409F571}">
      <pageMargins left="0.7" right="0.7" top="0.75" bottom="0.75" header="0.3" footer="0.3"/>
    </customSheetView>
    <customSheetView guid="{26B467EA-5534-4487-A719-37A494503BC6}">
      <pageMargins left="0.7" right="0.7" top="0.75" bottom="0.75" header="0.3" footer="0.3"/>
    </customSheetView>
    <customSheetView guid="{2F2B85C6-1317-4C41-AD26-77D46D26ED22}">
      <pageMargins left="0.7" right="0.7" top="0.75" bottom="0.75" header="0.3" footer="0.3"/>
    </customSheetView>
    <customSheetView guid="{A95E1679-0DBE-42A4-8FBB-D1D3A5E4B215}">
      <pageMargins left="0.7" right="0.7" top="0.75" bottom="0.75" header="0.3" footer="0.3"/>
    </customSheetView>
    <customSheetView guid="{DECAF4B0-D241-4120-8FC6-7E53D13CB5EB}">
      <pageMargins left="0.7" right="0.7" top="0.75" bottom="0.75" header="0.3" footer="0.3"/>
    </customSheetView>
    <customSheetView guid="{F588BDF4-E270-4236-8830-ABB9BB11C21F}">
      <pageMargins left="0.7" right="0.7" top="0.75" bottom="0.75" header="0.3" footer="0.3"/>
    </customSheetView>
    <customSheetView guid="{EB68E672-BFD5-49CA-A26A-8A1CDDDA5E87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ожидаемое</vt:lpstr>
      <vt:lpstr>Лист1</vt:lpstr>
      <vt:lpstr>ожидаемое!Заголовки_для_печати</vt:lpstr>
      <vt:lpstr>ожидаемое!Область_печати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k206_1</dc:creator>
  <cp:lastModifiedBy>Duma</cp:lastModifiedBy>
  <cp:lastPrinted>2025-11-14T01:38:50Z</cp:lastPrinted>
  <dcterms:created xsi:type="dcterms:W3CDTF">2004-09-01T05:21:12Z</dcterms:created>
  <dcterms:modified xsi:type="dcterms:W3CDTF">2025-11-20T06:24:32Z</dcterms:modified>
</cp:coreProperties>
</file>